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washington\USUARIOS\danielle.silva\Meus Documentos\Licitações 2022\Tomada de Preços 02 2022 Cobertura da Quadra do Bairro Santa Catarina\"/>
    </mc:Choice>
  </mc:AlternateContent>
  <xr:revisionPtr revIDLastSave="0" documentId="13_ncr:1_{A4A095DE-400E-4080-AE94-2311CFD1616A}" xr6:coauthVersionLast="47" xr6:coauthVersionMax="47" xr10:uidLastSave="{00000000-0000-0000-0000-000000000000}"/>
  <bookViews>
    <workbookView xWindow="-120" yWindow="-120" windowWidth="24240" windowHeight="13140" activeTab="2" xr2:uid="{00000000-000D-0000-FFFF-FFFF00000000}"/>
  </bookViews>
  <sheets>
    <sheet name="Orçamento Sintético" sheetId="3" r:id="rId1"/>
    <sheet name="CRONOG" sheetId="5" r:id="rId2"/>
    <sheet name="BDI" sheetId="8" r:id="rId3"/>
  </sheets>
  <externalReferences>
    <externalReference r:id="rId4"/>
    <externalReference r:id="rId5"/>
  </externalReferences>
  <definedNames>
    <definedName name="__shared_1_0_0">#REF!</definedName>
    <definedName name="__shared_1_0_1">#N/A</definedName>
    <definedName name="__shared_1_0_10">#N/A</definedName>
    <definedName name="__shared_1_0_100">#N/A</definedName>
    <definedName name="__shared_1_0_101">#N/A</definedName>
    <definedName name="__shared_1_0_102">#N/A</definedName>
    <definedName name="__shared_1_0_103">#N/A</definedName>
    <definedName name="__shared_1_0_104">#N/A</definedName>
    <definedName name="__shared_1_0_105">#N/A</definedName>
    <definedName name="__shared_1_0_106">#N/A</definedName>
    <definedName name="__shared_1_0_107">#N/A</definedName>
    <definedName name="__shared_1_0_108">#N/A</definedName>
    <definedName name="__shared_1_0_109">#N/A</definedName>
    <definedName name="__shared_1_0_11">#REF!</definedName>
    <definedName name="__shared_1_0_110">#N/A</definedName>
    <definedName name="__shared_1_0_111">#N/A</definedName>
    <definedName name="__shared_1_0_112">#N/A</definedName>
    <definedName name="__shared_1_0_113">#N/A</definedName>
    <definedName name="__shared_1_0_114">#N/A</definedName>
    <definedName name="__shared_1_0_115">#N/A</definedName>
    <definedName name="__shared_1_0_116">#N/A</definedName>
    <definedName name="__shared_1_0_117">#N/A</definedName>
    <definedName name="__shared_1_0_118">#N/A</definedName>
    <definedName name="__shared_1_0_119">#N/A</definedName>
    <definedName name="__shared_1_0_12">#N/A</definedName>
    <definedName name="__shared_1_0_120">#N/A</definedName>
    <definedName name="__shared_1_0_121">#N/A</definedName>
    <definedName name="__shared_1_0_122">#REF!</definedName>
    <definedName name="__shared_1_0_123">#N/A</definedName>
    <definedName name="__shared_1_0_124">#N/A</definedName>
    <definedName name="__shared_1_0_125">#N/A</definedName>
    <definedName name="__shared_1_0_126">#N/A</definedName>
    <definedName name="__shared_1_0_127">#N/A</definedName>
    <definedName name="__shared_1_0_128">#N/A</definedName>
    <definedName name="__shared_1_0_129">#N/A</definedName>
    <definedName name="__shared_1_0_13">#N/A</definedName>
    <definedName name="__shared_1_0_130">#N/A</definedName>
    <definedName name="__shared_1_0_131">#N/A</definedName>
    <definedName name="__shared_1_0_132">#N/A</definedName>
    <definedName name="__shared_1_0_133">#N/A</definedName>
    <definedName name="__shared_1_0_134">#N/A</definedName>
    <definedName name="__shared_1_0_135">#N/A</definedName>
    <definedName name="__shared_1_0_136">#N/A</definedName>
    <definedName name="__shared_1_0_137">#N/A</definedName>
    <definedName name="__shared_1_0_138">#N/A</definedName>
    <definedName name="__shared_1_0_139">#REF!</definedName>
    <definedName name="__shared_1_0_14">#N/A</definedName>
    <definedName name="__shared_1_0_140">#N/A</definedName>
    <definedName name="__shared_1_0_141">#N/A</definedName>
    <definedName name="__shared_1_0_142">#N/A</definedName>
    <definedName name="__shared_1_0_143">#N/A</definedName>
    <definedName name="__shared_1_0_144">#N/A</definedName>
    <definedName name="__shared_1_0_145">#N/A</definedName>
    <definedName name="__shared_1_0_146">#N/A</definedName>
    <definedName name="__shared_1_0_147">#N/A</definedName>
    <definedName name="__shared_1_0_148">#N/A</definedName>
    <definedName name="__shared_1_0_149">#N/A</definedName>
    <definedName name="__shared_1_0_15">#N/A</definedName>
    <definedName name="__shared_1_0_150">#N/A</definedName>
    <definedName name="__shared_1_0_151">#REF!</definedName>
    <definedName name="__shared_1_0_152">#N/A</definedName>
    <definedName name="__shared_1_0_153">#N/A</definedName>
    <definedName name="__shared_1_0_154">#N/A</definedName>
    <definedName name="__shared_1_0_155">#N/A</definedName>
    <definedName name="__shared_1_0_156">#N/A</definedName>
    <definedName name="__shared_1_0_157">#N/A</definedName>
    <definedName name="__shared_1_0_158">#N/A</definedName>
    <definedName name="__shared_1_0_159">#N/A</definedName>
    <definedName name="__shared_1_0_16">#N/A</definedName>
    <definedName name="__shared_1_0_160">#N/A</definedName>
    <definedName name="__shared_1_0_161">#N/A</definedName>
    <definedName name="__shared_1_0_162">#N/A</definedName>
    <definedName name="__shared_1_0_163">#REF!</definedName>
    <definedName name="__shared_1_0_164">#N/A</definedName>
    <definedName name="__shared_1_0_165">#N/A</definedName>
    <definedName name="__shared_1_0_166">#N/A</definedName>
    <definedName name="__shared_1_0_167">#N/A</definedName>
    <definedName name="__shared_1_0_168">#N/A</definedName>
    <definedName name="__shared_1_0_169">#N/A</definedName>
    <definedName name="__shared_1_0_17">#N/A</definedName>
    <definedName name="__shared_1_0_170">#N/A</definedName>
    <definedName name="__shared_1_0_171">#N/A</definedName>
    <definedName name="__shared_1_0_172">#N/A</definedName>
    <definedName name="__shared_1_0_173">#N/A</definedName>
    <definedName name="__shared_1_0_174">#N/A</definedName>
    <definedName name="__shared_1_0_175">#N/A</definedName>
    <definedName name="__shared_1_0_176">#REF!</definedName>
    <definedName name="__shared_1_0_177">#N/A</definedName>
    <definedName name="__shared_1_0_178">#N/A</definedName>
    <definedName name="__shared_1_0_179">#N/A</definedName>
    <definedName name="__shared_1_0_18">#N/A</definedName>
    <definedName name="__shared_1_0_180">#N/A</definedName>
    <definedName name="__shared_1_0_181">#N/A</definedName>
    <definedName name="__shared_1_0_182">#N/A</definedName>
    <definedName name="__shared_1_0_183">#N/A</definedName>
    <definedName name="__shared_1_0_184">#N/A</definedName>
    <definedName name="__shared_1_0_185">#N/A</definedName>
    <definedName name="__shared_1_0_186">#N/A</definedName>
    <definedName name="__shared_1_0_187">#REF!</definedName>
    <definedName name="__shared_1_0_188">#N/A</definedName>
    <definedName name="__shared_1_0_189">#N/A</definedName>
    <definedName name="__shared_1_0_19">#N/A</definedName>
    <definedName name="__shared_1_0_190">#N/A</definedName>
    <definedName name="__shared_1_0_191">#N/A</definedName>
    <definedName name="__shared_1_0_192">#N/A</definedName>
    <definedName name="__shared_1_0_193">#N/A</definedName>
    <definedName name="__shared_1_0_194">#N/A</definedName>
    <definedName name="__shared_1_0_195">#N/A</definedName>
    <definedName name="__shared_1_0_196">#N/A</definedName>
    <definedName name="__shared_1_0_197">#N/A</definedName>
    <definedName name="__shared_1_0_198">#REF!</definedName>
    <definedName name="__shared_1_0_199">#N/A</definedName>
    <definedName name="__shared_1_0_2">#N/A</definedName>
    <definedName name="__shared_1_0_20">#N/A</definedName>
    <definedName name="__shared_1_0_200">#N/A</definedName>
    <definedName name="__shared_1_0_201">#N/A</definedName>
    <definedName name="__shared_1_0_202">#N/A</definedName>
    <definedName name="__shared_1_0_203">#N/A</definedName>
    <definedName name="__shared_1_0_204">#N/A</definedName>
    <definedName name="__shared_1_0_205">#N/A</definedName>
    <definedName name="__shared_1_0_206">#N/A</definedName>
    <definedName name="__shared_1_0_207">#N/A</definedName>
    <definedName name="__shared_1_0_208">#N/A</definedName>
    <definedName name="__shared_1_0_209">#REF!</definedName>
    <definedName name="__shared_1_0_21">#N/A</definedName>
    <definedName name="__shared_1_0_210">#N/A</definedName>
    <definedName name="__shared_1_0_211">#N/A</definedName>
    <definedName name="__shared_1_0_212">#N/A</definedName>
    <definedName name="__shared_1_0_213">#N/A</definedName>
    <definedName name="__shared_1_0_214">#N/A</definedName>
    <definedName name="__shared_1_0_215">#N/A</definedName>
    <definedName name="__shared_1_0_216">#N/A</definedName>
    <definedName name="__shared_1_0_217">#N/A</definedName>
    <definedName name="__shared_1_0_218">#N/A</definedName>
    <definedName name="__shared_1_0_219">#N/A</definedName>
    <definedName name="__shared_1_0_22">#REF!</definedName>
    <definedName name="__shared_1_0_220">#REF!</definedName>
    <definedName name="__shared_1_0_221">#N/A</definedName>
    <definedName name="__shared_1_0_222">#N/A</definedName>
    <definedName name="__shared_1_0_223">#N/A</definedName>
    <definedName name="__shared_1_0_224">#N/A</definedName>
    <definedName name="__shared_1_0_225">#N/A</definedName>
    <definedName name="__shared_1_0_226">#N/A</definedName>
    <definedName name="__shared_1_0_227">#N/A</definedName>
    <definedName name="__shared_1_0_228">#N/A</definedName>
    <definedName name="__shared_1_0_229">#N/A</definedName>
    <definedName name="__shared_1_0_23">#N/A</definedName>
    <definedName name="__shared_1_0_230">#N/A</definedName>
    <definedName name="__shared_1_0_231">#N/A</definedName>
    <definedName name="__shared_1_0_232">#REF!</definedName>
    <definedName name="__shared_1_0_233">#N/A</definedName>
    <definedName name="__shared_1_0_234">#N/A</definedName>
    <definedName name="__shared_1_0_235">#N/A</definedName>
    <definedName name="__shared_1_0_236">#N/A</definedName>
    <definedName name="__shared_1_0_237">#N/A</definedName>
    <definedName name="__shared_1_0_238">#N/A</definedName>
    <definedName name="__shared_1_0_239">#N/A</definedName>
    <definedName name="__shared_1_0_24">#N/A</definedName>
    <definedName name="__shared_1_0_240">#N/A</definedName>
    <definedName name="__shared_1_0_241">#N/A</definedName>
    <definedName name="__shared_1_0_242">#N/A</definedName>
    <definedName name="__shared_1_0_243">#REF!</definedName>
    <definedName name="__shared_1_0_244">#N/A</definedName>
    <definedName name="__shared_1_0_245">#N/A</definedName>
    <definedName name="__shared_1_0_246">#N/A</definedName>
    <definedName name="__shared_1_0_247">#N/A</definedName>
    <definedName name="__shared_1_0_248">#N/A</definedName>
    <definedName name="__shared_1_0_249">#N/A</definedName>
    <definedName name="__shared_1_0_25">#N/A</definedName>
    <definedName name="__shared_1_0_250">#N/A</definedName>
    <definedName name="__shared_1_0_251">#N/A</definedName>
    <definedName name="__shared_1_0_252">#N/A</definedName>
    <definedName name="__shared_1_0_253">#N/A</definedName>
    <definedName name="__shared_1_0_254">#REF!</definedName>
    <definedName name="__shared_1_0_255">#N/A</definedName>
    <definedName name="__shared_1_0_256">#N/A</definedName>
    <definedName name="__shared_1_0_257">#N/A</definedName>
    <definedName name="__shared_1_0_258">#N/A</definedName>
    <definedName name="__shared_1_0_259">#N/A</definedName>
    <definedName name="__shared_1_0_26">#N/A</definedName>
    <definedName name="__shared_1_0_260">#N/A</definedName>
    <definedName name="__shared_1_0_261">#N/A</definedName>
    <definedName name="__shared_1_0_262">#N/A</definedName>
    <definedName name="__shared_1_0_263">#N/A</definedName>
    <definedName name="__shared_1_0_264">#N/A</definedName>
    <definedName name="__shared_1_0_265">#REF!</definedName>
    <definedName name="__shared_1_0_266">#N/A</definedName>
    <definedName name="__shared_1_0_267">#N/A</definedName>
    <definedName name="__shared_1_0_268">#N/A</definedName>
    <definedName name="__shared_1_0_269">#N/A</definedName>
    <definedName name="__shared_1_0_27">#N/A</definedName>
    <definedName name="__shared_1_0_270">#N/A</definedName>
    <definedName name="__shared_1_0_271">#N/A</definedName>
    <definedName name="__shared_1_0_272">#N/A</definedName>
    <definedName name="__shared_1_0_273">#N/A</definedName>
    <definedName name="__shared_1_0_274">#N/A</definedName>
    <definedName name="__shared_1_0_275">#N/A</definedName>
    <definedName name="__shared_1_0_276">#REF!</definedName>
    <definedName name="__shared_1_0_277">#N/A</definedName>
    <definedName name="__shared_1_0_278">#N/A</definedName>
    <definedName name="__shared_1_0_279">#N/A</definedName>
    <definedName name="__shared_1_0_28">#N/A</definedName>
    <definedName name="__shared_1_0_280">#N/A</definedName>
    <definedName name="__shared_1_0_281">#N/A</definedName>
    <definedName name="__shared_1_0_282">#N/A</definedName>
    <definedName name="__shared_1_0_283">#N/A</definedName>
    <definedName name="__shared_1_0_284">#N/A</definedName>
    <definedName name="__shared_1_0_285">#N/A</definedName>
    <definedName name="__shared_1_0_286">#N/A</definedName>
    <definedName name="__shared_1_0_287">#REF!</definedName>
    <definedName name="__shared_1_0_288">#N/A</definedName>
    <definedName name="__shared_1_0_289">#N/A</definedName>
    <definedName name="__shared_1_0_29">#N/A</definedName>
    <definedName name="__shared_1_0_290">#N/A</definedName>
    <definedName name="__shared_1_0_291">#N/A</definedName>
    <definedName name="__shared_1_0_292">#N/A</definedName>
    <definedName name="__shared_1_0_293">#N/A</definedName>
    <definedName name="__shared_1_0_294">#N/A</definedName>
    <definedName name="__shared_1_0_295">#N/A</definedName>
    <definedName name="__shared_1_0_296">#N/A</definedName>
    <definedName name="__shared_1_0_297">#N/A</definedName>
    <definedName name="__shared_1_0_298">#REF!</definedName>
    <definedName name="__shared_1_0_299">#N/A</definedName>
    <definedName name="__shared_1_0_3">#N/A</definedName>
    <definedName name="__shared_1_0_30">#N/A</definedName>
    <definedName name="__shared_1_0_300">#N/A</definedName>
    <definedName name="__shared_1_0_301">#N/A</definedName>
    <definedName name="__shared_1_0_302">#N/A</definedName>
    <definedName name="__shared_1_0_303">#N/A</definedName>
    <definedName name="__shared_1_0_304">#N/A</definedName>
    <definedName name="__shared_1_0_305">#N/A</definedName>
    <definedName name="__shared_1_0_306">#N/A</definedName>
    <definedName name="__shared_1_0_307">#N/A</definedName>
    <definedName name="__shared_1_0_308">#N/A</definedName>
    <definedName name="__shared_1_0_309">#REF!</definedName>
    <definedName name="__shared_1_0_31">#N/A</definedName>
    <definedName name="__shared_1_0_310">#N/A</definedName>
    <definedName name="__shared_1_0_311">#N/A</definedName>
    <definedName name="__shared_1_0_312">#N/A</definedName>
    <definedName name="__shared_1_0_313">#N/A</definedName>
    <definedName name="__shared_1_0_314">#N/A</definedName>
    <definedName name="__shared_1_0_315">#N/A</definedName>
    <definedName name="__shared_1_0_316">#N/A</definedName>
    <definedName name="__shared_1_0_317">#N/A</definedName>
    <definedName name="__shared_1_0_318">#N/A</definedName>
    <definedName name="__shared_1_0_319">#N/A</definedName>
    <definedName name="__shared_1_0_32">#N/A</definedName>
    <definedName name="__shared_1_0_320">#REF!</definedName>
    <definedName name="__shared_1_0_321">#N/A</definedName>
    <definedName name="__shared_1_0_322">#N/A</definedName>
    <definedName name="__shared_1_0_323">#N/A</definedName>
    <definedName name="__shared_1_0_324">#N/A</definedName>
    <definedName name="__shared_1_0_325">#N/A</definedName>
    <definedName name="__shared_1_0_326">#N/A</definedName>
    <definedName name="__shared_1_0_327">#N/A</definedName>
    <definedName name="__shared_1_0_328">#N/A</definedName>
    <definedName name="__shared_1_0_329">#N/A</definedName>
    <definedName name="__shared_1_0_33">#REF!</definedName>
    <definedName name="__shared_1_0_330">#N/A</definedName>
    <definedName name="__shared_1_0_331">#REF!</definedName>
    <definedName name="__shared_1_0_332">#N/A</definedName>
    <definedName name="__shared_1_0_333">#N/A</definedName>
    <definedName name="__shared_1_0_334">#N/A</definedName>
    <definedName name="__shared_1_0_335">#N/A</definedName>
    <definedName name="__shared_1_0_336">#N/A</definedName>
    <definedName name="__shared_1_0_337">#N/A</definedName>
    <definedName name="__shared_1_0_338">#N/A</definedName>
    <definedName name="__shared_1_0_339">#N/A</definedName>
    <definedName name="__shared_1_0_34">#N/A</definedName>
    <definedName name="__shared_1_0_340">#N/A</definedName>
    <definedName name="__shared_1_0_341">#N/A</definedName>
    <definedName name="__shared_1_0_342">#REF!</definedName>
    <definedName name="__shared_1_0_342_1">#REF!</definedName>
    <definedName name="__shared_1_0_343">#N/A</definedName>
    <definedName name="__shared_1_0_344">#N/A</definedName>
    <definedName name="__shared_1_0_345">#N/A</definedName>
    <definedName name="__shared_1_0_346">#N/A</definedName>
    <definedName name="__shared_1_0_347">#N/A</definedName>
    <definedName name="__shared_1_0_348">#N/A</definedName>
    <definedName name="__shared_1_0_349">#N/A</definedName>
    <definedName name="__shared_1_0_35">#N/A</definedName>
    <definedName name="__shared_1_0_350">#N/A</definedName>
    <definedName name="__shared_1_0_351">#N/A</definedName>
    <definedName name="__shared_1_0_352">#N/A</definedName>
    <definedName name="__shared_1_0_353">#REF!</definedName>
    <definedName name="__shared_1_0_354">#N/A</definedName>
    <definedName name="__shared_1_0_355">#N/A</definedName>
    <definedName name="__shared_1_0_356">#N/A</definedName>
    <definedName name="__shared_1_0_357">#N/A</definedName>
    <definedName name="__shared_1_0_358">#N/A</definedName>
    <definedName name="__shared_1_0_359">#N/A</definedName>
    <definedName name="__shared_1_0_36">#N/A</definedName>
    <definedName name="__shared_1_0_360">#N/A</definedName>
    <definedName name="__shared_1_0_361">#N/A</definedName>
    <definedName name="__shared_1_0_362">#N/A</definedName>
    <definedName name="__shared_1_0_363">#N/A</definedName>
    <definedName name="__shared_1_0_364">#REF!</definedName>
    <definedName name="__shared_1_0_365">#N/A</definedName>
    <definedName name="__shared_1_0_366">#N/A</definedName>
    <definedName name="__shared_1_0_367">#N/A</definedName>
    <definedName name="__shared_1_0_368">#N/A</definedName>
    <definedName name="__shared_1_0_369">#N/A</definedName>
    <definedName name="__shared_1_0_37">#N/A</definedName>
    <definedName name="__shared_1_0_370">#N/A</definedName>
    <definedName name="__shared_1_0_371">#N/A</definedName>
    <definedName name="__shared_1_0_372">#N/A</definedName>
    <definedName name="__shared_1_0_373">#N/A</definedName>
    <definedName name="__shared_1_0_374">#N/A</definedName>
    <definedName name="__shared_1_0_375">#REF!</definedName>
    <definedName name="__shared_1_0_376">#N/A</definedName>
    <definedName name="__shared_1_0_377">#N/A</definedName>
    <definedName name="__shared_1_0_378">#N/A</definedName>
    <definedName name="__shared_1_0_379">#N/A</definedName>
    <definedName name="__shared_1_0_38">#N/A</definedName>
    <definedName name="__shared_1_0_380">#N/A</definedName>
    <definedName name="__shared_1_0_381">#N/A</definedName>
    <definedName name="__shared_1_0_382">#N/A</definedName>
    <definedName name="__shared_1_0_383">#N/A</definedName>
    <definedName name="__shared_1_0_384">#N/A</definedName>
    <definedName name="__shared_1_0_385">#N/A</definedName>
    <definedName name="__shared_1_0_386">#REF!</definedName>
    <definedName name="__shared_1_0_387">#N/A</definedName>
    <definedName name="__shared_1_0_388">#N/A</definedName>
    <definedName name="__shared_1_0_389">#N/A</definedName>
    <definedName name="__shared_1_0_39">#N/A</definedName>
    <definedName name="__shared_1_0_390">#N/A</definedName>
    <definedName name="__shared_1_0_391">#N/A</definedName>
    <definedName name="__shared_1_0_392">#N/A</definedName>
    <definedName name="__shared_1_0_393">#N/A</definedName>
    <definedName name="__shared_1_0_394">#N/A</definedName>
    <definedName name="__shared_1_0_395">#N/A</definedName>
    <definedName name="__shared_1_0_396">#N/A</definedName>
    <definedName name="__shared_1_0_397">#REF!</definedName>
    <definedName name="__shared_1_0_398">#N/A</definedName>
    <definedName name="__shared_1_0_399">#N/A</definedName>
    <definedName name="__shared_1_0_4">#N/A</definedName>
    <definedName name="__shared_1_0_40">#N/A</definedName>
    <definedName name="__shared_1_0_400">#N/A</definedName>
    <definedName name="__shared_1_0_401">#N/A</definedName>
    <definedName name="__shared_1_0_402">#N/A</definedName>
    <definedName name="__shared_1_0_403">#N/A</definedName>
    <definedName name="__shared_1_0_404">#N/A</definedName>
    <definedName name="__shared_1_0_405">#N/A</definedName>
    <definedName name="__shared_1_0_406">#N/A</definedName>
    <definedName name="__shared_1_0_407">#N/A</definedName>
    <definedName name="__shared_1_0_408">#REF!</definedName>
    <definedName name="__shared_1_0_409">#N/A</definedName>
    <definedName name="__shared_1_0_41">#N/A</definedName>
    <definedName name="__shared_1_0_410">#N/A</definedName>
    <definedName name="__shared_1_0_411">#N/A</definedName>
    <definedName name="__shared_1_0_412">#N/A</definedName>
    <definedName name="__shared_1_0_413">#N/A</definedName>
    <definedName name="__shared_1_0_414">#N/A</definedName>
    <definedName name="__shared_1_0_415">#N/A</definedName>
    <definedName name="__shared_1_0_416">#N/A</definedName>
    <definedName name="__shared_1_0_417">#N/A</definedName>
    <definedName name="__shared_1_0_418">#N/A</definedName>
    <definedName name="__shared_1_0_419">#REF!</definedName>
    <definedName name="__shared_1_0_42">#N/A</definedName>
    <definedName name="__shared_1_0_420">#N/A</definedName>
    <definedName name="__shared_1_0_421">#N/A</definedName>
    <definedName name="__shared_1_0_422">#N/A</definedName>
    <definedName name="__shared_1_0_423">#N/A</definedName>
    <definedName name="__shared_1_0_424">#N/A</definedName>
    <definedName name="__shared_1_0_425">#N/A</definedName>
    <definedName name="__shared_1_0_426">#N/A</definedName>
    <definedName name="__shared_1_0_427">#N/A</definedName>
    <definedName name="__shared_1_0_428">#N/A</definedName>
    <definedName name="__shared_1_0_429">#N/A</definedName>
    <definedName name="__shared_1_0_43">#N/A</definedName>
    <definedName name="__shared_1_0_430">#REF!</definedName>
    <definedName name="__shared_1_0_431">#N/A</definedName>
    <definedName name="__shared_1_0_432">#N/A</definedName>
    <definedName name="__shared_1_0_433">#N/A</definedName>
    <definedName name="__shared_1_0_434">#N/A</definedName>
    <definedName name="__shared_1_0_435">#N/A</definedName>
    <definedName name="__shared_1_0_436">#N/A</definedName>
    <definedName name="__shared_1_0_437">#N/A</definedName>
    <definedName name="__shared_1_0_438">#N/A</definedName>
    <definedName name="__shared_1_0_439">#N/A</definedName>
    <definedName name="__shared_1_0_44">#REF!</definedName>
    <definedName name="__shared_1_0_440">#N/A</definedName>
    <definedName name="__shared_1_0_441">#REF!</definedName>
    <definedName name="__shared_1_0_442">#N/A</definedName>
    <definedName name="__shared_1_0_443">#N/A</definedName>
    <definedName name="__shared_1_0_444">#N/A</definedName>
    <definedName name="__shared_1_0_445">#N/A</definedName>
    <definedName name="__shared_1_0_446">#N/A</definedName>
    <definedName name="__shared_1_0_447">#N/A</definedName>
    <definedName name="__shared_1_0_448">#N/A</definedName>
    <definedName name="__shared_1_0_449">#N/A</definedName>
    <definedName name="__shared_1_0_45">#N/A</definedName>
    <definedName name="__shared_1_0_450">#N/A</definedName>
    <definedName name="__shared_1_0_451">#N/A</definedName>
    <definedName name="__shared_1_0_452">#N/A</definedName>
    <definedName name="__shared_1_0_453">#N/A</definedName>
    <definedName name="__shared_1_0_454">#REF!</definedName>
    <definedName name="__shared_1_0_455">#N/A</definedName>
    <definedName name="__shared_1_0_456">#N/A</definedName>
    <definedName name="__shared_1_0_457">#N/A</definedName>
    <definedName name="__shared_1_0_458">#N/A</definedName>
    <definedName name="__shared_1_0_459">#N/A</definedName>
    <definedName name="__shared_1_0_46">#N/A</definedName>
    <definedName name="__shared_1_0_460">#N/A</definedName>
    <definedName name="__shared_1_0_461">#N/A</definedName>
    <definedName name="__shared_1_0_462">#N/A</definedName>
    <definedName name="__shared_1_0_463">#N/A</definedName>
    <definedName name="__shared_1_0_464">#N/A</definedName>
    <definedName name="__shared_1_0_465">#REF!</definedName>
    <definedName name="__shared_1_0_466">#N/A</definedName>
    <definedName name="__shared_1_0_467">#N/A</definedName>
    <definedName name="__shared_1_0_468">#N/A</definedName>
    <definedName name="__shared_1_0_469">#N/A</definedName>
    <definedName name="__shared_1_0_47">#N/A</definedName>
    <definedName name="__shared_1_0_470">#N/A</definedName>
    <definedName name="__shared_1_0_471">#N/A</definedName>
    <definedName name="__shared_1_0_472">#N/A</definedName>
    <definedName name="__shared_1_0_473">#N/A</definedName>
    <definedName name="__shared_1_0_474">#N/A</definedName>
    <definedName name="__shared_1_0_475">#N/A</definedName>
    <definedName name="__shared_1_0_476">#N/A</definedName>
    <definedName name="__shared_1_0_477">#REF!</definedName>
    <definedName name="__shared_1_0_478">#N/A</definedName>
    <definedName name="__shared_1_0_479">#N/A</definedName>
    <definedName name="__shared_1_0_48">#N/A</definedName>
    <definedName name="__shared_1_0_480">#N/A</definedName>
    <definedName name="__shared_1_0_481">#N/A</definedName>
    <definedName name="__shared_1_0_482">#N/A</definedName>
    <definedName name="__shared_1_0_483">#N/A</definedName>
    <definedName name="__shared_1_0_484">#N/A</definedName>
    <definedName name="__shared_1_0_485">#N/A</definedName>
    <definedName name="__shared_1_0_486">#N/A</definedName>
    <definedName name="__shared_1_0_487">#N/A</definedName>
    <definedName name="__shared_1_0_488">#REF!</definedName>
    <definedName name="__shared_1_0_489">#N/A</definedName>
    <definedName name="__shared_1_0_49">#N/A</definedName>
    <definedName name="__shared_1_0_490">#N/A</definedName>
    <definedName name="__shared_1_0_491">#N/A</definedName>
    <definedName name="__shared_1_0_492">#N/A</definedName>
    <definedName name="__shared_1_0_493">#N/A</definedName>
    <definedName name="__shared_1_0_494">#N/A</definedName>
    <definedName name="__shared_1_0_495">#N/A</definedName>
    <definedName name="__shared_1_0_496">#N/A</definedName>
    <definedName name="__shared_1_0_497">#N/A</definedName>
    <definedName name="__shared_1_0_498">#N/A</definedName>
    <definedName name="__shared_1_0_5">#N/A</definedName>
    <definedName name="__shared_1_0_50">#N/A</definedName>
    <definedName name="__shared_1_0_51">#N/A</definedName>
    <definedName name="__shared_1_0_52">#N/A</definedName>
    <definedName name="__shared_1_0_53">#N/A</definedName>
    <definedName name="__shared_1_0_54">#N/A</definedName>
    <definedName name="__shared_1_0_55">#REF!</definedName>
    <definedName name="__shared_1_0_56">#N/A</definedName>
    <definedName name="__shared_1_0_57">#N/A</definedName>
    <definedName name="__shared_1_0_58">#N/A</definedName>
    <definedName name="__shared_1_0_59">#N/A</definedName>
    <definedName name="__shared_1_0_6">#N/A</definedName>
    <definedName name="__shared_1_0_60">#N/A</definedName>
    <definedName name="__shared_1_0_61">#N/A</definedName>
    <definedName name="__shared_1_0_62">#N/A</definedName>
    <definedName name="__shared_1_0_63">#N/A</definedName>
    <definedName name="__shared_1_0_64">#N/A</definedName>
    <definedName name="__shared_1_0_65">#N/A</definedName>
    <definedName name="__shared_1_0_66">#REF!</definedName>
    <definedName name="__shared_1_0_67">#N/A</definedName>
    <definedName name="__shared_1_0_68">#N/A</definedName>
    <definedName name="__shared_1_0_69">#N/A</definedName>
    <definedName name="__shared_1_0_7">#N/A</definedName>
    <definedName name="__shared_1_0_70">#N/A</definedName>
    <definedName name="__shared_1_0_71">#N/A</definedName>
    <definedName name="__shared_1_0_72">#N/A</definedName>
    <definedName name="__shared_1_0_73">#N/A</definedName>
    <definedName name="__shared_1_0_74">#N/A</definedName>
    <definedName name="__shared_1_0_75">#N/A</definedName>
    <definedName name="__shared_1_0_76">#N/A</definedName>
    <definedName name="__shared_1_0_77">#N/A</definedName>
    <definedName name="__shared_1_0_78">#REF!</definedName>
    <definedName name="__shared_1_0_79">#N/A</definedName>
    <definedName name="__shared_1_0_8">#N/A</definedName>
    <definedName name="__shared_1_0_80">#N/A</definedName>
    <definedName name="__shared_1_0_81">#N/A</definedName>
    <definedName name="__shared_1_0_82">#N/A</definedName>
    <definedName name="__shared_1_0_83">#N/A</definedName>
    <definedName name="__shared_1_0_84">#N/A</definedName>
    <definedName name="__shared_1_0_85">#N/A</definedName>
    <definedName name="__shared_1_0_86">#N/A</definedName>
    <definedName name="__shared_1_0_87">#N/A</definedName>
    <definedName name="__shared_1_0_88">#N/A</definedName>
    <definedName name="__shared_1_0_89">#N/A</definedName>
    <definedName name="__shared_1_0_9">#N/A</definedName>
    <definedName name="__shared_1_0_90">#N/A</definedName>
    <definedName name="__shared_1_0_91">#N/A</definedName>
    <definedName name="__shared_1_0_92">#REF!</definedName>
    <definedName name="__shared_1_0_93">#N/A</definedName>
    <definedName name="__shared_1_0_94">#N/A</definedName>
    <definedName name="__shared_1_0_95">#N/A</definedName>
    <definedName name="__shared_1_0_96">#N/A</definedName>
    <definedName name="__shared_1_0_97">#N/A</definedName>
    <definedName name="__shared_1_0_98">#N/A</definedName>
    <definedName name="__shared_1_0_99">#N/A</definedName>
    <definedName name="__shared_2_0_0">#N/A</definedName>
    <definedName name="__shared_2_0_1">#N/A</definedName>
    <definedName name="__shared_2_0_2">#N/A</definedName>
    <definedName name="__shared_2_0_3">#N/A</definedName>
    <definedName name="__shared_2_0_4">#N/A</definedName>
    <definedName name="A">#REF!</definedName>
    <definedName name="A_1">#REF!</definedName>
    <definedName name="A_2">#REF!</definedName>
    <definedName name="AA">#REF!</definedName>
    <definedName name="AAA">#REF!</definedName>
    <definedName name="AAAAA">#REF!</definedName>
    <definedName name="ANCORAGEM">#REF!</definedName>
    <definedName name="_xlnm.Print_Area" localSheetId="2">BDI!$A$1:$R$50</definedName>
    <definedName name="_xlnm.Print_Area" localSheetId="0">'Orçamento Sintético'!$A$1:$J$181</definedName>
    <definedName name="B">#REF!</definedName>
    <definedName name="B_1">#REF!</definedName>
    <definedName name="B_2">#REF!</definedName>
    <definedName name="BDI">[1]PREÇOS!#REF!</definedName>
    <definedName name="BLOCOANCORAGEMNOVO">#REF!</definedName>
    <definedName name="Critérios_IM">#REF!</definedName>
    <definedName name="Cronograma1">#N/A</definedName>
    <definedName name="custo_canal_diversos">#REF!</definedName>
    <definedName name="custo_canal_k">#REF!</definedName>
    <definedName name="custo_viario_diversos">#REF!</definedName>
    <definedName name="custo_viario_k">#REF!</definedName>
    <definedName name="D">#REF!</definedName>
    <definedName name="E">#REF!</definedName>
    <definedName name="ELEV">#REF!</definedName>
    <definedName name="Excel_BuiltIn_Criteria">#REF!</definedName>
    <definedName name="F">#REF!</definedName>
    <definedName name="Fl_01">#N/A</definedName>
    <definedName name="G">#REF!</definedName>
    <definedName name="H">#REF!</definedName>
    <definedName name="INDIC">#REF!</definedName>
    <definedName name="ÍNDICE">#REF!</definedName>
    <definedName name="INFR">#REF!</definedName>
    <definedName name="INFRATEC">#REF!</definedName>
    <definedName name="INFRETÉCNICA">[1]PREÇOS!#REF!</definedName>
    <definedName name="kkkkkkkkkk">#REF!</definedName>
    <definedName name="MÊS">#REF!</definedName>
    <definedName name="pla">#N/A</definedName>
    <definedName name="PLAN">#REF!</definedName>
    <definedName name="planilha">#N/A</definedName>
    <definedName name="Print_Area_MI">#REF!</definedName>
    <definedName name="SHARED_FORMULA_10_144_10_144_0">#REF!</definedName>
    <definedName name="SHARED_FORMULA_10_176_10_176_0">#REF!</definedName>
    <definedName name="SHARED_FORMULA_11_144_11_144_0">#REF!*#REF!</definedName>
    <definedName name="SHARED_FORMULA_11_176_11_176_0">#REF!*#REF!</definedName>
    <definedName name="SHARED_FORMULA_12_144_12_144_0">#REF!*#REF!</definedName>
    <definedName name="SHARED_FORMULA_12_176_12_176_0">#REF!*#REF!</definedName>
    <definedName name="SHARED_FORMULA_13_144_13_144_0">#REF!*#REF!</definedName>
    <definedName name="SHARED_FORMULA_13_176_13_176_0">#REF!*#REF!</definedName>
    <definedName name="SHARED_FORMULA_14_144_14_144_0">#REF!*#REF!</definedName>
    <definedName name="SHARED_FORMULA_14_176_14_176_0">#REF!*#REF!</definedName>
    <definedName name="SHARED_FORMULA_15_144_15_144_0">(((#REF!+#REF!+#REF!)*(1+#REF!))*(1+#REF!))</definedName>
    <definedName name="SHARED_FORMULA_15_176_15_176_0">(((#REF!+#REF!+#REF!)*(1+#REF!))*(1+#REF!))</definedName>
    <definedName name="SHARED_FORMULA_16_144_16_144_0">(((#REF!+#REF!+#REF!)*(1+#REF!))*(1+#REF!))</definedName>
    <definedName name="SHARED_FORMULA_16_176_16_176_0">(((#REF!+#REF!+#REF!)*(1+#REF!))*(1+#REF!))</definedName>
    <definedName name="SHARED_FORMULA_17_144_17_144_0">#REF!+#REF!</definedName>
    <definedName name="SHARED_FORMULA_17_176_17_176_0">#REF!+#REF!</definedName>
    <definedName name="SHARED_FORMULA_18_144_18_144_0">#REF!*#REF!</definedName>
    <definedName name="SHARED_FORMULA_18_176_18_176_0">#REF!*#REF!</definedName>
    <definedName name="SHARED_FORMULA_19_145_19_145_0">#REF!*#REF!</definedName>
    <definedName name="SHARED_FORMULA_19_177_19_177_0">#REF!*#REF!</definedName>
    <definedName name="SHARED_FORMULA_20_145_20_145_0">#REF!+#REF!</definedName>
    <definedName name="SHARED_FORMULA_20_177_20_177_0">#REF!+#REF!</definedName>
    <definedName name="SHARED_FORMULA_29_145_29_145_0">UPPER(#REF!)</definedName>
    <definedName name="SHARED_FORMULA_29_177_29_177_0">UPPER(#REF!)</definedName>
    <definedName name="SHARED_FORMULA_6_103_6_103_3">SUM(#REF!)</definedName>
    <definedName name="SHARED_FORMULA_6_124_6_124_3">SUM(#REF!)</definedName>
    <definedName name="SHARED_FORMULA_6_134_6_134_3">SUM(#REF!)</definedName>
    <definedName name="SHARED_FORMULA_6_152_6_152_3">SUM(#REF!)</definedName>
    <definedName name="SHARED_FORMULA_6_162_6_162_3">SUM(#REF!)</definedName>
    <definedName name="SHARED_FORMULA_6_176_6_176_3">SUM(#REF!)</definedName>
    <definedName name="SHARED_FORMULA_6_20_6_20_3">SUM(#REF!)</definedName>
    <definedName name="SHARED_FORMULA_6_44_6_44_3">SUM(#REF!)</definedName>
    <definedName name="SHARED_FORMULA_6_60_6_60_3">SUM(#REF!)</definedName>
    <definedName name="SHARED_FORMULA_6_69_6_69_3">SUM(#REF!)</definedName>
    <definedName name="SHARED_FORMULA_6_80_6_80_3">SUM(#REF!)</definedName>
    <definedName name="SHARED_FORMULA_6_95_6_95_3">SUM(#REF!)</definedName>
    <definedName name="sqsa">#REF!</definedName>
    <definedName name="tbjan01">#REF!</definedName>
    <definedName name="TBJUL01">#REF!</definedName>
    <definedName name="TESTE">#REF!</definedName>
    <definedName name="_xlnm.Print_Titles" localSheetId="0">'Orçamento Sintético'!$7:$8</definedName>
    <definedName name="TRAVESSIA">#REF!</definedName>
    <definedName name="VENDA_CANAL_DIVERSOS">#REF!</definedName>
    <definedName name="VENDA_CANAL_K">#REF!</definedName>
    <definedName name="VENDA_CANAL_PI_R">#REF!</definedName>
    <definedName name="VENDA_VIARIO_DIVERSOS">#REF!</definedName>
    <definedName name="VENDA_VIARIO_K">#REF!</definedName>
    <definedName name="VENDA_VIARIO_PI_R">#REF!</definedName>
    <definedName name="X_1">#REF!</definedName>
    <definedName name="X_2">#REF!</definedName>
    <definedName name="X_3">#REF!</definedName>
    <definedName name="X_4">#REF!</definedName>
    <definedName name="X_INT">#REF!</definedName>
    <definedName name="Y_1">#REF!</definedName>
    <definedName name="Y_2">#REF!</definedName>
    <definedName name="Y_3">#REF!</definedName>
    <definedName name="Y_4">#REF!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70" i="3" l="1"/>
  <c r="I170" i="3" s="1"/>
  <c r="H168" i="3"/>
  <c r="I168" i="3" s="1"/>
  <c r="J168" i="3" s="1"/>
  <c r="H167" i="3"/>
  <c r="I167" i="3" s="1"/>
  <c r="J167" i="3" s="1"/>
  <c r="H166" i="3"/>
  <c r="I166" i="3" s="1"/>
  <c r="J166" i="3" s="1"/>
  <c r="H165" i="3"/>
  <c r="I165" i="3" s="1"/>
  <c r="J165" i="3" s="1"/>
  <c r="H164" i="3"/>
  <c r="I164" i="3" s="1"/>
  <c r="J164" i="3" s="1"/>
  <c r="H163" i="3"/>
  <c r="I163" i="3" s="1"/>
  <c r="J163" i="3" s="1"/>
  <c r="H162" i="3"/>
  <c r="I162" i="3" s="1"/>
  <c r="J162" i="3" s="1"/>
  <c r="H161" i="3"/>
  <c r="I161" i="3" s="1"/>
  <c r="H159" i="3"/>
  <c r="I159" i="3" s="1"/>
  <c r="J159" i="3" s="1"/>
  <c r="H158" i="3"/>
  <c r="I158" i="3" s="1"/>
  <c r="J158" i="3" s="1"/>
  <c r="H157" i="3"/>
  <c r="I157" i="3" s="1"/>
  <c r="J157" i="3" s="1"/>
  <c r="H156" i="3"/>
  <c r="I156" i="3" s="1"/>
  <c r="J156" i="3" s="1"/>
  <c r="H155" i="3"/>
  <c r="I155" i="3" s="1"/>
  <c r="J155" i="3" s="1"/>
  <c r="H154" i="3"/>
  <c r="I154" i="3" s="1"/>
  <c r="J154" i="3" s="1"/>
  <c r="H153" i="3"/>
  <c r="I153" i="3" s="1"/>
  <c r="J153" i="3" s="1"/>
  <c r="H152" i="3"/>
  <c r="I152" i="3" s="1"/>
  <c r="J152" i="3" s="1"/>
  <c r="H151" i="3"/>
  <c r="I151" i="3" s="1"/>
  <c r="J151" i="3" s="1"/>
  <c r="H150" i="3"/>
  <c r="I150" i="3" s="1"/>
  <c r="J150" i="3" s="1"/>
  <c r="H149" i="3"/>
  <c r="I149" i="3" s="1"/>
  <c r="J149" i="3" s="1"/>
  <c r="H148" i="3"/>
  <c r="I148" i="3" s="1"/>
  <c r="J148" i="3" s="1"/>
  <c r="H147" i="3"/>
  <c r="I147" i="3" s="1"/>
  <c r="H145" i="3"/>
  <c r="I145" i="3" s="1"/>
  <c r="J145" i="3" s="1"/>
  <c r="H144" i="3"/>
  <c r="I144" i="3" s="1"/>
  <c r="J144" i="3" s="1"/>
  <c r="H143" i="3"/>
  <c r="I143" i="3" s="1"/>
  <c r="J143" i="3" s="1"/>
  <c r="H142" i="3"/>
  <c r="I142" i="3" s="1"/>
  <c r="H139" i="3"/>
  <c r="I139" i="3" s="1"/>
  <c r="H137" i="3"/>
  <c r="I137" i="3" s="1"/>
  <c r="J137" i="3" s="1"/>
  <c r="H136" i="3"/>
  <c r="I136" i="3" s="1"/>
  <c r="H134" i="3"/>
  <c r="I134" i="3" s="1"/>
  <c r="H131" i="3"/>
  <c r="I131" i="3" s="1"/>
  <c r="J131" i="3" s="1"/>
  <c r="H130" i="3"/>
  <c r="I130" i="3" s="1"/>
  <c r="J130" i="3" s="1"/>
  <c r="H129" i="3"/>
  <c r="I129" i="3" s="1"/>
  <c r="J129" i="3" s="1"/>
  <c r="H128" i="3"/>
  <c r="I128" i="3" s="1"/>
  <c r="J128" i="3" s="1"/>
  <c r="H127" i="3"/>
  <c r="I127" i="3" s="1"/>
  <c r="J127" i="3" s="1"/>
  <c r="H126" i="3"/>
  <c r="I126" i="3" s="1"/>
  <c r="J126" i="3" s="1"/>
  <c r="H125" i="3"/>
  <c r="I125" i="3" s="1"/>
  <c r="J125" i="3" s="1"/>
  <c r="H124" i="3"/>
  <c r="I124" i="3" s="1"/>
  <c r="J124" i="3" s="1"/>
  <c r="H123" i="3"/>
  <c r="I123" i="3" s="1"/>
  <c r="J123" i="3" s="1"/>
  <c r="H122" i="3"/>
  <c r="I122" i="3" s="1"/>
  <c r="J122" i="3" s="1"/>
  <c r="H121" i="3"/>
  <c r="I121" i="3" s="1"/>
  <c r="H118" i="3"/>
  <c r="I118" i="3" s="1"/>
  <c r="J118" i="3" s="1"/>
  <c r="H117" i="3"/>
  <c r="I117" i="3" s="1"/>
  <c r="H114" i="3"/>
  <c r="I114" i="3" s="1"/>
  <c r="J114" i="3" s="1"/>
  <c r="H113" i="3"/>
  <c r="I113" i="3" s="1"/>
  <c r="J113" i="3" s="1"/>
  <c r="H112" i="3"/>
  <c r="I112" i="3" s="1"/>
  <c r="J112" i="3" s="1"/>
  <c r="H111" i="3"/>
  <c r="I111" i="3" s="1"/>
  <c r="J111" i="3" s="1"/>
  <c r="H110" i="3"/>
  <c r="I110" i="3" s="1"/>
  <c r="J110" i="3" s="1"/>
  <c r="H109" i="3"/>
  <c r="I109" i="3" s="1"/>
  <c r="J109" i="3" s="1"/>
  <c r="H108" i="3"/>
  <c r="I108" i="3" s="1"/>
  <c r="J108" i="3" s="1"/>
  <c r="H107" i="3"/>
  <c r="I107" i="3" s="1"/>
  <c r="J107" i="3" s="1"/>
  <c r="H106" i="3"/>
  <c r="I106" i="3" s="1"/>
  <c r="H104" i="3"/>
  <c r="I104" i="3" s="1"/>
  <c r="J104" i="3" s="1"/>
  <c r="H103" i="3"/>
  <c r="I103" i="3" s="1"/>
  <c r="J103" i="3" s="1"/>
  <c r="H102" i="3"/>
  <c r="I102" i="3" s="1"/>
  <c r="J102" i="3" s="1"/>
  <c r="H101" i="3"/>
  <c r="I101" i="3" s="1"/>
  <c r="J101" i="3" s="1"/>
  <c r="H100" i="3"/>
  <c r="I100" i="3" s="1"/>
  <c r="J100" i="3" s="1"/>
  <c r="H99" i="3"/>
  <c r="I99" i="3" s="1"/>
  <c r="J99" i="3" s="1"/>
  <c r="H98" i="3"/>
  <c r="I98" i="3" s="1"/>
  <c r="J98" i="3" s="1"/>
  <c r="H97" i="3"/>
  <c r="I97" i="3" s="1"/>
  <c r="J97" i="3" s="1"/>
  <c r="H96" i="3"/>
  <c r="I96" i="3" s="1"/>
  <c r="J96" i="3" s="1"/>
  <c r="H95" i="3"/>
  <c r="I95" i="3" s="1"/>
  <c r="J95" i="3" s="1"/>
  <c r="H94" i="3"/>
  <c r="I94" i="3" s="1"/>
  <c r="J94" i="3" s="1"/>
  <c r="H93" i="3"/>
  <c r="I93" i="3" s="1"/>
  <c r="J93" i="3" s="1"/>
  <c r="H92" i="3"/>
  <c r="I92" i="3" s="1"/>
  <c r="J92" i="3" s="1"/>
  <c r="H91" i="3"/>
  <c r="I91" i="3" s="1"/>
  <c r="J91" i="3" s="1"/>
  <c r="H90" i="3"/>
  <c r="I90" i="3" s="1"/>
  <c r="J90" i="3" s="1"/>
  <c r="H89" i="3"/>
  <c r="I89" i="3" s="1"/>
  <c r="J89" i="3" s="1"/>
  <c r="H88" i="3"/>
  <c r="I88" i="3" s="1"/>
  <c r="J88" i="3" s="1"/>
  <c r="H87" i="3"/>
  <c r="I87" i="3" s="1"/>
  <c r="J87" i="3" s="1"/>
  <c r="H86" i="3"/>
  <c r="I86" i="3" s="1"/>
  <c r="J86" i="3" s="1"/>
  <c r="H85" i="3"/>
  <c r="I85" i="3" s="1"/>
  <c r="J85" i="3" s="1"/>
  <c r="H84" i="3"/>
  <c r="I84" i="3" s="1"/>
  <c r="J84" i="3" s="1"/>
  <c r="H83" i="3"/>
  <c r="I83" i="3" s="1"/>
  <c r="H80" i="3"/>
  <c r="I80" i="3" s="1"/>
  <c r="J80" i="3" s="1"/>
  <c r="H79" i="3"/>
  <c r="I79" i="3" s="1"/>
  <c r="J79" i="3" s="1"/>
  <c r="H78" i="3"/>
  <c r="I78" i="3" s="1"/>
  <c r="J78" i="3" s="1"/>
  <c r="H77" i="3"/>
  <c r="I77" i="3" s="1"/>
  <c r="J77" i="3" s="1"/>
  <c r="H76" i="3"/>
  <c r="I76" i="3" s="1"/>
  <c r="J76" i="3" s="1"/>
  <c r="H75" i="3"/>
  <c r="I75" i="3" s="1"/>
  <c r="J75" i="3" s="1"/>
  <c r="H74" i="3"/>
  <c r="I74" i="3" s="1"/>
  <c r="H72" i="3"/>
  <c r="I72" i="3" s="1"/>
  <c r="J72" i="3" s="1"/>
  <c r="H71" i="3"/>
  <c r="I71" i="3" s="1"/>
  <c r="H68" i="3"/>
  <c r="I68" i="3" s="1"/>
  <c r="J68" i="3" s="1"/>
  <c r="H67" i="3"/>
  <c r="I67" i="3" s="1"/>
  <c r="H65" i="3"/>
  <c r="I65" i="3" s="1"/>
  <c r="H62" i="3"/>
  <c r="I62" i="3" s="1"/>
  <c r="J62" i="3" s="1"/>
  <c r="H61" i="3"/>
  <c r="I61" i="3" s="1"/>
  <c r="J61" i="3" s="1"/>
  <c r="H60" i="3"/>
  <c r="I60" i="3" s="1"/>
  <c r="J60" i="3" s="1"/>
  <c r="H59" i="3"/>
  <c r="I59" i="3" s="1"/>
  <c r="J59" i="3" s="1"/>
  <c r="H58" i="3"/>
  <c r="I58" i="3" s="1"/>
  <c r="H56" i="3"/>
  <c r="I56" i="3" s="1"/>
  <c r="H54" i="3"/>
  <c r="I54" i="3" s="1"/>
  <c r="J54" i="3" s="1"/>
  <c r="H53" i="3"/>
  <c r="I53" i="3" s="1"/>
  <c r="J53" i="3" s="1"/>
  <c r="H52" i="3"/>
  <c r="I52" i="3" s="1"/>
  <c r="J52" i="3" s="1"/>
  <c r="H51" i="3"/>
  <c r="I51" i="3" s="1"/>
  <c r="J51" i="3" s="1"/>
  <c r="H50" i="3"/>
  <c r="I50" i="3" s="1"/>
  <c r="J50" i="3" s="1"/>
  <c r="H49" i="3"/>
  <c r="I49" i="3" s="1"/>
  <c r="J49" i="3" s="1"/>
  <c r="H48" i="3"/>
  <c r="I48" i="3" s="1"/>
  <c r="J48" i="3" s="1"/>
  <c r="H47" i="3"/>
  <c r="I47" i="3" s="1"/>
  <c r="J47" i="3" s="1"/>
  <c r="H46" i="3"/>
  <c r="I46" i="3" s="1"/>
  <c r="J46" i="3" s="1"/>
  <c r="H45" i="3"/>
  <c r="I45" i="3" s="1"/>
  <c r="J45" i="3" s="1"/>
  <c r="H44" i="3"/>
  <c r="I44" i="3" s="1"/>
  <c r="H41" i="3"/>
  <c r="I41" i="3" s="1"/>
  <c r="J41" i="3" s="1"/>
  <c r="H40" i="3"/>
  <c r="I40" i="3" s="1"/>
  <c r="J40" i="3" s="1"/>
  <c r="H39" i="3"/>
  <c r="I39" i="3" s="1"/>
  <c r="J39" i="3" s="1"/>
  <c r="H38" i="3"/>
  <c r="I38" i="3" s="1"/>
  <c r="H36" i="3"/>
  <c r="I36" i="3" s="1"/>
  <c r="J36" i="3" s="1"/>
  <c r="H35" i="3"/>
  <c r="I35" i="3" s="1"/>
  <c r="J35" i="3" s="1"/>
  <c r="H34" i="3"/>
  <c r="I34" i="3" s="1"/>
  <c r="J34" i="3" s="1"/>
  <c r="H33" i="3"/>
  <c r="I33" i="3" s="1"/>
  <c r="J33" i="3" s="1"/>
  <c r="H32" i="3"/>
  <c r="I32" i="3" s="1"/>
  <c r="J32" i="3" s="1"/>
  <c r="H31" i="3"/>
  <c r="I31" i="3" s="1"/>
  <c r="J31" i="3" s="1"/>
  <c r="H30" i="3"/>
  <c r="I30" i="3" s="1"/>
  <c r="J30" i="3" s="1"/>
  <c r="H29" i="3"/>
  <c r="I29" i="3" s="1"/>
  <c r="J29" i="3" s="1"/>
  <c r="H28" i="3"/>
  <c r="I28" i="3" s="1"/>
  <c r="J28" i="3" s="1"/>
  <c r="H27" i="3"/>
  <c r="I27" i="3" s="1"/>
  <c r="J27" i="3" s="1"/>
  <c r="H26" i="3"/>
  <c r="I26" i="3" s="1"/>
  <c r="J26" i="3" s="1"/>
  <c r="H25" i="3"/>
  <c r="I25" i="3" s="1"/>
  <c r="J25" i="3" s="1"/>
  <c r="H24" i="3"/>
  <c r="I24" i="3" s="1"/>
  <c r="J24" i="3" s="1"/>
  <c r="H23" i="3"/>
  <c r="I23" i="3" s="1"/>
  <c r="H21" i="3"/>
  <c r="I21" i="3" s="1"/>
  <c r="J21" i="3" s="1"/>
  <c r="H20" i="3"/>
  <c r="I20" i="3" s="1"/>
  <c r="J20" i="3" s="1"/>
  <c r="H19" i="3"/>
  <c r="I19" i="3" s="1"/>
  <c r="J19" i="3" s="1"/>
  <c r="H18" i="3"/>
  <c r="I18" i="3" s="1"/>
  <c r="J18" i="3" s="1"/>
  <c r="H17" i="3"/>
  <c r="I17" i="3" s="1"/>
  <c r="J17" i="3" s="1"/>
  <c r="H16" i="3"/>
  <c r="I16" i="3" s="1"/>
  <c r="H15" i="3"/>
  <c r="I15" i="3" s="1"/>
  <c r="J15" i="3" s="1"/>
  <c r="H14" i="3"/>
  <c r="I14" i="3" s="1"/>
  <c r="J14" i="3" s="1"/>
  <c r="H13" i="3"/>
  <c r="I13" i="3" s="1"/>
  <c r="J13" i="3" s="1"/>
  <c r="H12" i="3"/>
  <c r="I12" i="3" s="1"/>
  <c r="J12" i="3" s="1"/>
  <c r="H11" i="3"/>
  <c r="I11" i="3" s="1"/>
  <c r="J11" i="3" s="1"/>
  <c r="H10" i="3"/>
  <c r="I10" i="3" s="1"/>
  <c r="I9" i="3" l="1"/>
  <c r="C6" i="5" s="1"/>
  <c r="J23" i="3"/>
  <c r="I22" i="3"/>
  <c r="J16" i="3"/>
  <c r="J121" i="3"/>
  <c r="I120" i="3"/>
  <c r="J58" i="3"/>
  <c r="I57" i="3"/>
  <c r="J74" i="3"/>
  <c r="I73" i="3"/>
  <c r="J73" i="3" s="1"/>
  <c r="J161" i="3"/>
  <c r="I160" i="3"/>
  <c r="J38" i="3"/>
  <c r="I37" i="3"/>
  <c r="J106" i="3"/>
  <c r="I105" i="3"/>
  <c r="J105" i="3" s="1"/>
  <c r="J117" i="3"/>
  <c r="I116" i="3"/>
  <c r="J134" i="3"/>
  <c r="I133" i="3"/>
  <c r="J139" i="3"/>
  <c r="I138" i="3"/>
  <c r="J138" i="3" s="1"/>
  <c r="J44" i="3"/>
  <c r="I43" i="3"/>
  <c r="J71" i="3"/>
  <c r="I70" i="3"/>
  <c r="J10" i="3"/>
  <c r="J67" i="3"/>
  <c r="I66" i="3"/>
  <c r="J66" i="3" s="1"/>
  <c r="J147" i="3"/>
  <c r="I146" i="3"/>
  <c r="J65" i="3"/>
  <c r="I64" i="3"/>
  <c r="J56" i="3"/>
  <c r="I55" i="3"/>
  <c r="J55" i="3" s="1"/>
  <c r="J83" i="3"/>
  <c r="I82" i="3"/>
  <c r="J136" i="3"/>
  <c r="I135" i="3"/>
  <c r="J135" i="3" s="1"/>
  <c r="J142" i="3"/>
  <c r="I141" i="3"/>
  <c r="J170" i="3"/>
  <c r="I169" i="3"/>
  <c r="J160" i="3" l="1"/>
  <c r="C32" i="5"/>
  <c r="J22" i="3"/>
  <c r="C8" i="5"/>
  <c r="J37" i="3"/>
  <c r="C10" i="5"/>
  <c r="J57" i="3"/>
  <c r="C14" i="5"/>
  <c r="J169" i="3"/>
  <c r="C34" i="5"/>
  <c r="J146" i="3"/>
  <c r="C30" i="5"/>
  <c r="D6" i="5"/>
  <c r="I81" i="3"/>
  <c r="J82" i="3"/>
  <c r="I132" i="3"/>
  <c r="J133" i="3"/>
  <c r="I69" i="3"/>
  <c r="J70" i="3"/>
  <c r="I140" i="3"/>
  <c r="J141" i="3"/>
  <c r="I42" i="3"/>
  <c r="J43" i="3"/>
  <c r="I115" i="3"/>
  <c r="J116" i="3"/>
  <c r="I119" i="3"/>
  <c r="J120" i="3"/>
  <c r="I63" i="3"/>
  <c r="J64" i="3"/>
  <c r="J9" i="3"/>
  <c r="J115" i="3" l="1"/>
  <c r="C22" i="5"/>
  <c r="J69" i="3"/>
  <c r="C18" i="5"/>
  <c r="G14" i="5"/>
  <c r="E14" i="5"/>
  <c r="F14" i="5"/>
  <c r="G32" i="5"/>
  <c r="J63" i="3"/>
  <c r="C16" i="5"/>
  <c r="J42" i="3"/>
  <c r="C12" i="5"/>
  <c r="J132" i="3"/>
  <c r="C26" i="5"/>
  <c r="H30" i="5"/>
  <c r="E10" i="5"/>
  <c r="F10" i="5"/>
  <c r="J119" i="3"/>
  <c r="C24" i="5"/>
  <c r="J140" i="3"/>
  <c r="C28" i="5"/>
  <c r="J81" i="3"/>
  <c r="C20" i="5"/>
  <c r="J34" i="5"/>
  <c r="D8" i="5"/>
  <c r="D36" i="5" s="1"/>
  <c r="E8" i="5"/>
  <c r="H172" i="3"/>
  <c r="F36" i="5" l="1"/>
  <c r="H16" i="5"/>
  <c r="H18" i="5"/>
  <c r="E18" i="5"/>
  <c r="E36" i="5" s="1"/>
  <c r="F18" i="5"/>
  <c r="G18" i="5"/>
  <c r="E20" i="5"/>
  <c r="F20" i="5"/>
  <c r="H20" i="5"/>
  <c r="G20" i="5"/>
  <c r="I28" i="5"/>
  <c r="D38" i="5"/>
  <c r="H24" i="5"/>
  <c r="G24" i="5"/>
  <c r="I26" i="5"/>
  <c r="I36" i="5" s="1"/>
  <c r="H26" i="5"/>
  <c r="J26" i="5"/>
  <c r="J36" i="5" s="1"/>
  <c r="G12" i="5"/>
  <c r="F12" i="5"/>
  <c r="H12" i="5"/>
  <c r="C36" i="5"/>
  <c r="C15" i="5" s="1"/>
  <c r="G22" i="5"/>
  <c r="J35" i="5" l="1"/>
  <c r="E35" i="5"/>
  <c r="C25" i="5"/>
  <c r="F35" i="5"/>
  <c r="C19" i="5"/>
  <c r="I35" i="5"/>
  <c r="C27" i="5"/>
  <c r="C23" i="5"/>
  <c r="G36" i="5"/>
  <c r="G35" i="5" s="1"/>
  <c r="C5" i="5"/>
  <c r="C13" i="5"/>
  <c r="C7" i="5"/>
  <c r="C29" i="5"/>
  <c r="C9" i="5"/>
  <c r="C31" i="5"/>
  <c r="C33" i="5"/>
  <c r="E38" i="5"/>
  <c r="F38" i="5" s="1"/>
  <c r="C11" i="5"/>
  <c r="D35" i="5"/>
  <c r="D37" i="5" s="1"/>
  <c r="E37" i="5" s="1"/>
  <c r="F37" i="5" s="1"/>
  <c r="H36" i="5"/>
  <c r="H35" i="5" s="1"/>
  <c r="C21" i="5"/>
  <c r="C17" i="5"/>
  <c r="C2" i="8"/>
  <c r="A3" i="8"/>
  <c r="A4" i="8" s="1"/>
  <c r="I8" i="8"/>
  <c r="I50" i="8"/>
  <c r="J49" i="8"/>
  <c r="I49" i="8"/>
  <c r="J48" i="8"/>
  <c r="J47" i="8"/>
  <c r="A45" i="8"/>
  <c r="A46" i="8" s="1"/>
  <c r="C44" i="8"/>
  <c r="A39" i="8"/>
  <c r="A40" i="8" s="1"/>
  <c r="C38" i="8"/>
  <c r="I35" i="8"/>
  <c r="M32" i="8"/>
  <c r="I29" i="8"/>
  <c r="A28" i="8"/>
  <c r="A29" i="8" s="1"/>
  <c r="A32" i="8" s="1"/>
  <c r="C27" i="8"/>
  <c r="N24" i="8"/>
  <c r="N26" i="8" s="1"/>
  <c r="M22" i="8"/>
  <c r="I22" i="8"/>
  <c r="C22" i="8"/>
  <c r="A22" i="8"/>
  <c r="A23" i="8" s="1"/>
  <c r="M21" i="8"/>
  <c r="I21" i="8"/>
  <c r="C21" i="8"/>
  <c r="M20" i="8"/>
  <c r="I20" i="8"/>
  <c r="M19" i="8"/>
  <c r="I19" i="8"/>
  <c r="M18" i="8"/>
  <c r="I18" i="8"/>
  <c r="A15" i="8"/>
  <c r="A17" i="8" s="1"/>
  <c r="C14" i="8"/>
  <c r="C13" i="8"/>
  <c r="C12" i="8"/>
  <c r="Q11" i="8"/>
  <c r="I37" i="8" s="1"/>
  <c r="C11" i="8"/>
  <c r="C10" i="8"/>
  <c r="C9" i="8"/>
  <c r="C8" i="8"/>
  <c r="C35" i="5" l="1"/>
  <c r="G37" i="5"/>
  <c r="H37" i="5" s="1"/>
  <c r="I37" i="5" s="1"/>
  <c r="J37" i="5" s="1"/>
  <c r="G38" i="5"/>
  <c r="H38" i="5" s="1"/>
  <c r="I38" i="5" s="1"/>
  <c r="J38" i="5" s="1"/>
  <c r="C3" i="8"/>
  <c r="C4" i="8"/>
  <c r="A5" i="8"/>
  <c r="C5" i="8" s="1"/>
  <c r="C15" i="8"/>
  <c r="C39" i="8"/>
  <c r="C28" i="8"/>
  <c r="C17" i="8"/>
  <c r="A18" i="8"/>
  <c r="C23" i="8"/>
  <c r="A24" i="8"/>
  <c r="A33" i="8"/>
  <c r="C32" i="8"/>
  <c r="A41" i="8"/>
  <c r="C40" i="8"/>
  <c r="C46" i="8"/>
  <c r="A47" i="8"/>
  <c r="N25" i="8"/>
  <c r="C29" i="8"/>
  <c r="L32" i="8"/>
  <c r="M33" i="8"/>
  <c r="C45" i="8"/>
  <c r="A6" i="8" l="1"/>
  <c r="C6" i="8" s="1"/>
  <c r="N27" i="8"/>
  <c r="O25" i="8"/>
  <c r="A34" i="8"/>
  <c r="C34" i="8" s="1"/>
  <c r="C33" i="8"/>
  <c r="A19" i="8"/>
  <c r="C18" i="8"/>
  <c r="A48" i="8"/>
  <c r="C47" i="8"/>
  <c r="A25" i="8"/>
  <c r="C24" i="8"/>
  <c r="A42" i="8"/>
  <c r="C41" i="8"/>
  <c r="A7" i="8" l="1"/>
  <c r="C7" i="8" s="1"/>
  <c r="R26" i="8" s="1"/>
  <c r="C42" i="8"/>
  <c r="A43" i="8"/>
  <c r="C43" i="8" s="1"/>
  <c r="A49" i="8"/>
  <c r="C49" i="8" s="1"/>
  <c r="C48" i="8"/>
  <c r="A26" i="8"/>
  <c r="C26" i="8" s="1"/>
  <c r="C25" i="8"/>
  <c r="Q20" i="8" s="1"/>
  <c r="A20" i="8"/>
  <c r="C20" i="8" s="1"/>
  <c r="C19" i="8"/>
  <c r="Q26" i="8" l="1"/>
  <c r="P22" i="8"/>
  <c r="R18" i="8"/>
  <c r="P20" i="8"/>
  <c r="Q19" i="8"/>
  <c r="R20" i="8"/>
  <c r="R21" i="8"/>
  <c r="R22" i="8"/>
  <c r="P21" i="8"/>
  <c r="Q18" i="8"/>
  <c r="P18" i="8"/>
  <c r="Q21" i="8"/>
  <c r="P26" i="8"/>
  <c r="O26" i="8" s="1"/>
  <c r="P19" i="8"/>
  <c r="R19" i="8"/>
  <c r="Q22" i="8"/>
  <c r="V27" i="8" l="1"/>
  <c r="T16" i="8" s="1"/>
  <c r="O27" i="8"/>
  <c r="A2" i="5" l="1"/>
  <c r="A1" i="5"/>
</calcChain>
</file>

<file path=xl/sharedStrings.xml><?xml version="1.0" encoding="utf-8"?>
<sst xmlns="http://schemas.openxmlformats.org/spreadsheetml/2006/main" count="917" uniqueCount="531">
  <si>
    <t>Item</t>
  </si>
  <si>
    <t>Descrição</t>
  </si>
  <si>
    <t>Und</t>
  </si>
  <si>
    <t>Quant.</t>
  </si>
  <si>
    <t xml:space="preserve"> 1 </t>
  </si>
  <si>
    <t>SERVIÇOS PRELIMINARES</t>
  </si>
  <si>
    <t xml:space="preserve"> 1.1 </t>
  </si>
  <si>
    <t>m²</t>
  </si>
  <si>
    <t xml:space="preserve"> 2 </t>
  </si>
  <si>
    <t xml:space="preserve"> 2.1 </t>
  </si>
  <si>
    <t xml:space="preserve"> 2.2 </t>
  </si>
  <si>
    <t xml:space="preserve"> 3 </t>
  </si>
  <si>
    <t xml:space="preserve"> 3.1 </t>
  </si>
  <si>
    <t xml:space="preserve"> 3.2 </t>
  </si>
  <si>
    <t>m³</t>
  </si>
  <si>
    <t xml:space="preserve"> 4 </t>
  </si>
  <si>
    <t>INFRAESTRUTURA</t>
  </si>
  <si>
    <t xml:space="preserve"> 4.1 </t>
  </si>
  <si>
    <t xml:space="preserve"> 5 </t>
  </si>
  <si>
    <t xml:space="preserve"> 5.1 </t>
  </si>
  <si>
    <t xml:space="preserve"> 6 </t>
  </si>
  <si>
    <t xml:space="preserve"> 6.1 </t>
  </si>
  <si>
    <t xml:space="preserve"> 7 </t>
  </si>
  <si>
    <t>COBERTURA</t>
  </si>
  <si>
    <t xml:space="preserve"> 7.1 </t>
  </si>
  <si>
    <t xml:space="preserve"> 8 </t>
  </si>
  <si>
    <t xml:space="preserve"> 8.1 </t>
  </si>
  <si>
    <t>M</t>
  </si>
  <si>
    <t>PISOS</t>
  </si>
  <si>
    <t>PINTURA</t>
  </si>
  <si>
    <t>SERVIÇOS COMPLEMENTARES</t>
  </si>
  <si>
    <t>_______________________________________________________________
Alexandre R. Gaino
Eng. Civil
5060435411</t>
  </si>
  <si>
    <t/>
  </si>
  <si>
    <t>KG</t>
  </si>
  <si>
    <t>L</t>
  </si>
  <si>
    <t>Construção de Praças Urbanas, Rodovias, Ferrovias e recapeamento e pavimentação de vias urbanas</t>
  </si>
  <si>
    <t>AC</t>
  </si>
  <si>
    <t>SG</t>
  </si>
  <si>
    <t>R</t>
  </si>
  <si>
    <t>TIPO DE OBRA DO EMPREENDIMENTO</t>
  </si>
  <si>
    <t>DESONERAÇÃO</t>
  </si>
  <si>
    <t>DF</t>
  </si>
  <si>
    <t>Construção de Redes de Abastecimento de Água, Coleta de Esgoto</t>
  </si>
  <si>
    <t>BDI PAD</t>
  </si>
  <si>
    <t>Conforme legislação tributária municipal, definir estimativa de percentual da base de cálculo para o ISS:</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</si>
  <si>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</si>
  <si>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</si>
  <si>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</si>
  <si>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</si>
  <si>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</si>
  <si>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</si>
  <si>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</si>
  <si>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</si>
  <si>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</si>
  <si>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</si>
  <si>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</si>
  <si>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</si>
  <si>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</si>
  <si>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</si>
  <si>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</si>
  <si>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</si>
  <si>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</si>
  <si>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</si>
  <si>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</si>
  <si>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</si>
  <si>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</si>
  <si>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</si>
  <si>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</si>
  <si>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</si>
  <si>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</si>
  <si>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</si>
  <si>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</si>
  <si>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Local</t>
  </si>
  <si>
    <t>Data</t>
  </si>
  <si>
    <t>Estudos e Projetos, Planos e Gerenciamento e outros correlatos</t>
  </si>
  <si>
    <t>K1</t>
  </si>
  <si>
    <t>K2</t>
  </si>
  <si>
    <t>Responsável Técnico</t>
  </si>
  <si>
    <t>Responsável Tomador</t>
  </si>
  <si>
    <t>Nome:</t>
  </si>
  <si>
    <t>K3</t>
  </si>
  <si>
    <t>Título:</t>
  </si>
  <si>
    <t>Cargo:</t>
  </si>
  <si>
    <t>Construção e Reforma de Edifícios</t>
  </si>
  <si>
    <t>Fornecimento de Materiais e Equipamentos (aquisição direta)</t>
  </si>
  <si>
    <t xml:space="preserve"> 1.3 </t>
  </si>
  <si>
    <t xml:space="preserve"> 1.2 </t>
  </si>
  <si>
    <t>Código</t>
  </si>
  <si>
    <t>Banco</t>
  </si>
  <si>
    <t>Valor Unit</t>
  </si>
  <si>
    <t>Valor Unit com BDI</t>
  </si>
  <si>
    <t>Total</t>
  </si>
  <si>
    <t>SIURB</t>
  </si>
  <si>
    <t>Total Geral</t>
  </si>
  <si>
    <t>Peso (%)</t>
  </si>
  <si>
    <t>Total Por Etapa</t>
  </si>
  <si>
    <t>30 DIAS</t>
  </si>
  <si>
    <t>60 DIAS</t>
  </si>
  <si>
    <t>90 DIAS</t>
  </si>
  <si>
    <t>120 DIAS</t>
  </si>
  <si>
    <t xml:space="preserve"> 11.01.290 </t>
  </si>
  <si>
    <t>Concreto usinado, fck = 25 MPa - para bombeamento</t>
  </si>
  <si>
    <t>MIN</t>
  </si>
  <si>
    <t>MED</t>
  </si>
  <si>
    <t>MAX</t>
  </si>
  <si>
    <t>Nº TC/CR</t>
  </si>
  <si>
    <t>PROPONENTE / TOMADOR</t>
  </si>
  <si>
    <t>OBJETO</t>
  </si>
  <si>
    <t>QUADRO DE COMPOSIÇÃO DO BDI</t>
  </si>
  <si>
    <t>BDI</t>
  </si>
  <si>
    <t>150 DIAS</t>
  </si>
  <si>
    <t xml:space="preserve"> 4.1.1 </t>
  </si>
  <si>
    <t xml:space="preserve"> 4.1.2 </t>
  </si>
  <si>
    <r>
      <rPr>
        <b/>
        <sz val="12"/>
        <rFont val="Arial Narrow"/>
        <family val="2"/>
      </rPr>
      <t>Local:</t>
    </r>
    <r>
      <rPr>
        <sz val="12"/>
        <rFont val="Arial Narrow"/>
        <family val="2"/>
      </rPr>
      <t xml:space="preserve"> MUNÍCIPIO DE SANTA GERTRUDES/SP</t>
    </r>
  </si>
  <si>
    <r>
      <rPr>
        <b/>
        <sz val="12"/>
        <rFont val="Arial Narrow"/>
        <family val="2"/>
      </rPr>
      <t>Cliente:</t>
    </r>
    <r>
      <rPr>
        <sz val="12"/>
        <rFont val="Arial Narrow"/>
        <family val="2"/>
      </rPr>
      <t xml:space="preserve"> PREFEITURA MUNICIPAL DE SANTA GERTRUDES</t>
    </r>
  </si>
  <si>
    <t xml:space="preserve"> 5.2 </t>
  </si>
  <si>
    <t xml:space="preserve"> 5.3 </t>
  </si>
  <si>
    <t xml:space="preserve"> 5.4 </t>
  </si>
  <si>
    <t xml:space="preserve"> 5.5 </t>
  </si>
  <si>
    <t xml:space="preserve"> 6.1.1 </t>
  </si>
  <si>
    <t>SINAPI</t>
  </si>
  <si>
    <t xml:space="preserve"> 99059 </t>
  </si>
  <si>
    <t>LOCACAO CONVENCIONAL DE OBRA, UTILIZANDO GABARITO DE TÁBUAS CORRIDAS PONTALETADAS A CADA 2,00M -  2 UTILIZAÇÕES. AF_10/2018</t>
  </si>
  <si>
    <t xml:space="preserve"> 93358 </t>
  </si>
  <si>
    <t xml:space="preserve"> 96995 </t>
  </si>
  <si>
    <t>REATERRO MANUAL APILOADO COM SOQUETE. AF_10/2017</t>
  </si>
  <si>
    <t xml:space="preserve"> 060130 </t>
  </si>
  <si>
    <t>FORNECIMENTO DE ESTRUTURA METÁLICA PARA COBERTURA</t>
  </si>
  <si>
    <t xml:space="preserve"> 060131 </t>
  </si>
  <si>
    <t>MONTAGEM DE ESTRUTURA METÁLICA PARA COBERTURA</t>
  </si>
  <si>
    <t xml:space="preserve"> 94229 </t>
  </si>
  <si>
    <t>CALHA EM CHAPA DE AÇO GALVANIZADO NÚMERO 24, DESENVOLVIMENTO DE 100 CM, INCLUSO TRANSPORTE VERTICAL. AF_07/2019</t>
  </si>
  <si>
    <t xml:space="preserve"> 89994 </t>
  </si>
  <si>
    <t>GRAUTEAMENTO DE CINTA INTERMEDIÁRIA OU DE CONTRAVERGA EM ALVENARIA ESTRUTURAL. AF_01/2015</t>
  </si>
  <si>
    <t xml:space="preserve"> 96396 </t>
  </si>
  <si>
    <t>EXECUÇÃO E COMPACTAÇÃO DE BASE E OU SUB BASE PARA PAVIMENTAÇÃO DE BRITA GRADUADA SIMPLES - EXCLUSIVE CARGA E TRANSPORTE. AF_11/2019</t>
  </si>
  <si>
    <t>UN</t>
  </si>
  <si>
    <t xml:space="preserve"> 9 </t>
  </si>
  <si>
    <t>RAMPA</t>
  </si>
  <si>
    <t xml:space="preserve"> 9.1 </t>
  </si>
  <si>
    <t xml:space="preserve"> 9.1.1 </t>
  </si>
  <si>
    <t xml:space="preserve"> 9.1.2 </t>
  </si>
  <si>
    <t xml:space="preserve"> 99837 </t>
  </si>
  <si>
    <t>GUARDA-CORPO DE AÇO GALVANIZADO DE 1,10M, MONTANTES TUBULARES DE 1.1/4" ESPAÇADOS DE 1,20M, TRAVESSA SUPERIOR DE 1.1/2", GRADIL FORMADO POR TUBOS HORIZONTAIS DE 1" E VERTICAIS DE 3/4", FIXADO COM CHUMBADOR MECÂNICO. AF_04/2019_P</t>
  </si>
  <si>
    <t xml:space="preserve"> 99855 </t>
  </si>
  <si>
    <t>CORRIMÃO SIMPLES, DIÂMETRO EXTERNO = 1 1/2", EM AÇO GALVANIZADO. AF_04/2019_P</t>
  </si>
  <si>
    <t xml:space="preserve"> 7.1.1 </t>
  </si>
  <si>
    <t xml:space="preserve"> 7.1.2 </t>
  </si>
  <si>
    <t xml:space="preserve"> 7.2 </t>
  </si>
  <si>
    <t xml:space="preserve"> 7.2.1 </t>
  </si>
  <si>
    <t xml:space="preserve"> 7.2.2 </t>
  </si>
  <si>
    <t xml:space="preserve"> 10 </t>
  </si>
  <si>
    <t xml:space="preserve"> 10.1 </t>
  </si>
  <si>
    <t>180 DIAS</t>
  </si>
  <si>
    <t>Porcentagem</t>
  </si>
  <si>
    <t>Custo</t>
  </si>
  <si>
    <t>Porcentagem Acumulado</t>
  </si>
  <si>
    <t>Custo Acumulado</t>
  </si>
  <si>
    <t>FDE</t>
  </si>
  <si>
    <t>Obra: CONSTRUÇAO DE COBERTURA DE QUADRA DO SANTA CATARINA</t>
  </si>
  <si>
    <t xml:space="preserve"> 74209/001 </t>
  </si>
  <si>
    <t>PLACA DE OBRA EM CHAPA DE ACO GALVANIZADO</t>
  </si>
  <si>
    <t xml:space="preserve"> 02.02.130 </t>
  </si>
  <si>
    <t>CPOS</t>
  </si>
  <si>
    <t>Locação de container tipo escritório com 1 vaso sanitário, 1 lavatório e 1 ponto para chuveiro - área mínima de 13,80 m²</t>
  </si>
  <si>
    <t>unxmês</t>
  </si>
  <si>
    <t xml:space="preserve"> 1.4 </t>
  </si>
  <si>
    <t xml:space="preserve"> 02.10.050 </t>
  </si>
  <si>
    <t>Locação para muros, cercas e alambrados</t>
  </si>
  <si>
    <t>m</t>
  </si>
  <si>
    <t xml:space="preserve"> 1.5 </t>
  </si>
  <si>
    <t xml:space="preserve"> 012206 </t>
  </si>
  <si>
    <t>SBC</t>
  </si>
  <si>
    <t>INSTALACAO PROVISORIA DE ELETRICIDADE BAIXA TENSAO</t>
  </si>
  <si>
    <t xml:space="preserve"> 1.6 </t>
  </si>
  <si>
    <t xml:space="preserve"> 01.17.121 </t>
  </si>
  <si>
    <t>Projeto executivo de instalações elétricas em formato A0</t>
  </si>
  <si>
    <t>un</t>
  </si>
  <si>
    <t xml:space="preserve"> 01.23.070 </t>
  </si>
  <si>
    <t>Demarcação de área com disco de corte diamantado</t>
  </si>
  <si>
    <t xml:space="preserve"> 97622 </t>
  </si>
  <si>
    <t>DEMOLIÇÃO DE ALVENARIA DE BLOCO FURADO, DE FORMA MANUAL, SEM REAPROVEITAMENTO. AF_12/2017</t>
  </si>
  <si>
    <t xml:space="preserve"> 97627 </t>
  </si>
  <si>
    <t>DEMOLIÇÃO DE PILARES E VIGAS EM CONCRETO ARMADO, DE FORMA MECANIZADA COM MARTELETE, SEM REAPROVEITAMENTO. AF_12/2017</t>
  </si>
  <si>
    <t xml:space="preserve"> 04.09.100 </t>
  </si>
  <si>
    <t>Retirada de guarda-corpo ou gradil em geral</t>
  </si>
  <si>
    <t xml:space="preserve"> 100982 </t>
  </si>
  <si>
    <t>CARGA, MANOBRA E DESCARGA DE ENTULHO EM CAMINHÃO BASCULANTE 10 M³ - CARGA COM ESCAVADEIRA HIDRÁULICA  (CAÇAMBA DE 0,80 M³ / 111 HP) E DESCARGA LIVRE (UNIDADE: M3). AF_07/2020</t>
  </si>
  <si>
    <t xml:space="preserve"> 95875 </t>
  </si>
  <si>
    <t>TRANSPORTE COM CAMINHÃO BASCULANTE DE 10 M³, EM VIA URBANA PAVIMENTADA, DMT ATÉ 30 KM (UNIDADE: M3XKM). AF_07/2020</t>
  </si>
  <si>
    <t>M3XKM</t>
  </si>
  <si>
    <t xml:space="preserve"> 02.02.100 </t>
  </si>
  <si>
    <t>ESTACA ESCAVADA MECANICAMENTE DIAM 25CM</t>
  </si>
  <si>
    <t>ESCAVAÇÃO MANUAL DE VALA COM PROFUNDIDADE MENOR OU IGUAL A 1,30 M. AF_03/2016</t>
  </si>
  <si>
    <t xml:space="preserve"> 2.3 </t>
  </si>
  <si>
    <t xml:space="preserve"> 94098 </t>
  </si>
  <si>
    <t>PREPARO DE FUNDO DE VALA  COM LARGURA MENOR QUE 1,5 M, EM LOCAL COM NÍVEL ALTO DE INTERFERÊNCIA. AF_06/2016</t>
  </si>
  <si>
    <t xml:space="preserve"> 2.4 </t>
  </si>
  <si>
    <t xml:space="preserve"> 94108 </t>
  </si>
  <si>
    <t>LASTRO COM PREPARO DE FUNDO, LARGURA MAIOR OU IGUAL A 1,5 M, COM CAMADA DE AREIA, LANÇAMENTO MANUAL, EM LOCAL COM NÍVEL ALTO DE INTERFERÊNCIA. AF_06/2016</t>
  </si>
  <si>
    <t xml:space="preserve"> 2.5 </t>
  </si>
  <si>
    <t xml:space="preserve"> 96530 </t>
  </si>
  <si>
    <t>FABRICAÇÃO, MONTAGEM E DESMONTAGEM DE FÔRMA PARA VIGA BALDRAME, EM MADEIRA SERRADA, E=25 MM, 1 UTILIZAÇÃO. AF_06/2017</t>
  </si>
  <si>
    <t xml:space="preserve"> 2.6 </t>
  </si>
  <si>
    <t xml:space="preserve"> 10.01.040 </t>
  </si>
  <si>
    <t>Armadura em barra de aço CA-50 (A ou B) fyk = 500 MPa</t>
  </si>
  <si>
    <t>kg</t>
  </si>
  <si>
    <t xml:space="preserve"> 2.7 </t>
  </si>
  <si>
    <t xml:space="preserve"> 2.8 </t>
  </si>
  <si>
    <t xml:space="preserve"> 11.16.020 </t>
  </si>
  <si>
    <t>Lançamento, espalhamento e adensamento de concreto ou massa em lastro e/ou enchimento</t>
  </si>
  <si>
    <t xml:space="preserve"> 2.9 </t>
  </si>
  <si>
    <t xml:space="preserve"> 95474 </t>
  </si>
  <si>
    <t>ALVENARIA DE EMBASAMENTO EM TIJOLOS CERAMICOS MACICOS 5X10X20CM, ASSENTADO  COM ARGAMASSA TRACO 1:2:8 (CIMENTO, CAL E AREIA)</t>
  </si>
  <si>
    <t xml:space="preserve"> 2.10 </t>
  </si>
  <si>
    <t xml:space="preserve"> 98561 </t>
  </si>
  <si>
    <t>IMPERMEABILIZAÇÃO DE PAREDES COM ARGAMASSA DE CIMENTO E AREIA, COM ADITIVO IMPERMEABILIZANTE, E = 2CM. AF_06/2018</t>
  </si>
  <si>
    <t xml:space="preserve"> 2.11 </t>
  </si>
  <si>
    <t xml:space="preserve"> 74106/001 </t>
  </si>
  <si>
    <t>IMPERMEABILIZACAO DE ESTRUTURAS ENTERRADAS, COM TINTA ASFALTICA, DUAS DEMAOS.</t>
  </si>
  <si>
    <t xml:space="preserve"> 2.12 </t>
  </si>
  <si>
    <t xml:space="preserve"> 2.13 </t>
  </si>
  <si>
    <t xml:space="preserve"> 2.14 </t>
  </si>
  <si>
    <t xml:space="preserve"> 72900 </t>
  </si>
  <si>
    <t>TRANSPORTE DE ENTULHO COM CAMINHAO BASCULANTE 6 M3, RODOVIA PAVIMENTADA, DMT 0,5 A 1,0 KM</t>
  </si>
  <si>
    <t>SUPERESTRUTURA</t>
  </si>
  <si>
    <t xml:space="preserve"> 92269 </t>
  </si>
  <si>
    <t>FABRICAÇÃO DE FÔRMA PARA PILARES E ESTRUTURAS SIMILARES, EM MADEIRA SERRADA, E=25 MM. AF_12/2015</t>
  </si>
  <si>
    <t xml:space="preserve"> 3.3 </t>
  </si>
  <si>
    <t xml:space="preserve"> 3.4 </t>
  </si>
  <si>
    <t>PAREDES E PAINÉIS</t>
  </si>
  <si>
    <t>FECHAMENTO - DIVISA</t>
  </si>
  <si>
    <t xml:space="preserve"> 12.05.020 </t>
  </si>
  <si>
    <t>Estaca escavada mecanicamente, diâmetro de 25 cm até 20 t</t>
  </si>
  <si>
    <t xml:space="preserve"> 4.1.3 </t>
  </si>
  <si>
    <t xml:space="preserve"> 010410 </t>
  </si>
  <si>
    <t>APILOAMENTO DO FUNDO DE VALAS, PARA SIMPLES REGULARIZAÇÃO</t>
  </si>
  <si>
    <t xml:space="preserve"> 4.1.4 </t>
  </si>
  <si>
    <t xml:space="preserve"> 96616 </t>
  </si>
  <si>
    <t>LASTRO DE CONCRETO MAGRO, APLICADO EM BLOCOS DE COROAMENTO OU SAPATAS. AF_08/2017</t>
  </si>
  <si>
    <t xml:space="preserve"> 4.1.5 </t>
  </si>
  <si>
    <t xml:space="preserve"> 14.10.111 </t>
  </si>
  <si>
    <t>Alvenaria de bloco de concreto de vedação de 14 x 19 x 39 cm - classe C</t>
  </si>
  <si>
    <t xml:space="preserve"> 4.1.6 </t>
  </si>
  <si>
    <t xml:space="preserve"> 89993 </t>
  </si>
  <si>
    <t>GRAUTEAMENTO VERTICAL EM ALVENARIA ESTRUTURAL. AF_01/2015</t>
  </si>
  <si>
    <t xml:space="preserve"> 4.1.7 </t>
  </si>
  <si>
    <t xml:space="preserve"> 4.1.8 </t>
  </si>
  <si>
    <t xml:space="preserve"> 95448 </t>
  </si>
  <si>
    <t>CORTE E DOBRA DE AÇO CA-50, DIÂMERO DE 32 MM, UTILIZADO EM ESTRUTURAS DIVERSAS, EXCETO LAJE. AF_10/2016</t>
  </si>
  <si>
    <t xml:space="preserve"> 4.1.9 </t>
  </si>
  <si>
    <t xml:space="preserve"> 4.1.10 </t>
  </si>
  <si>
    <t xml:space="preserve"> 4.1.11 </t>
  </si>
  <si>
    <t xml:space="preserve"> 4.1.12 </t>
  </si>
  <si>
    <t>FECHAMENTO - QUADRA</t>
  </si>
  <si>
    <t xml:space="preserve"> 4.1.12.1 </t>
  </si>
  <si>
    <t xml:space="preserve"> G-10115 </t>
  </si>
  <si>
    <t>Próprio</t>
  </si>
  <si>
    <t>ALAMBRADO PARA QUADRA POLIESPORTIVA, ESTRUTURADO POR TUBOS DE ACO GALVANIZADO, (MONTANTES COM DIAMETRO 2 1/2", TRAVESSAS E ESCORAS COM DIÂMETRO 1 ¼), COM TELA DE ARAME GALVANIZADO, FIO 14 BWG E MALHA QUADRADA 8X8CM (EXCETO MURETA)</t>
  </si>
  <si>
    <t xml:space="preserve"> 94213 </t>
  </si>
  <si>
    <t>TELHAMENTO COM TELHA DE AÇO/ALUMÍNIO E = 0,5 MM, COM ATÉ 2 ÁGUAS, INCLUSO IÇAMENTO. AF_07/2019</t>
  </si>
  <si>
    <t xml:space="preserve"> 94231 </t>
  </si>
  <si>
    <t>RUFO EM CHAPA DE AÇO GALVANIZADO NÚMERO 24, CORTE DE 25 CM, INCLUSO TRANSPORTE VERTICAL. AF_07/2019</t>
  </si>
  <si>
    <t>ESQUADRIAS METÁLICAS</t>
  </si>
  <si>
    <t>ESQUADRIAS</t>
  </si>
  <si>
    <t xml:space="preserve"> 24.02.100 </t>
  </si>
  <si>
    <t>Portão tubular em tela de aço galvanizado até 2,50 m de altura, completo</t>
  </si>
  <si>
    <t xml:space="preserve"> 6.2 </t>
  </si>
  <si>
    <t>GUARDA-CORPO LATERAL E PORTÃO</t>
  </si>
  <si>
    <t xml:space="preserve"> 6.2.1 </t>
  </si>
  <si>
    <t xml:space="preserve"> 6.2.2 </t>
  </si>
  <si>
    <t>INSTALAÇÕES HIDRAULICAS</t>
  </si>
  <si>
    <t>ÁGUA FRIA</t>
  </si>
  <si>
    <t xml:space="preserve"> 89987 </t>
  </si>
  <si>
    <t>REGISTRO DE GAVETA BRUTO, LATÃO, ROSCÁVEL, 3/4", COM ACABAMENTO E CANOPLA CROMADOS. FORNECIDO E INSTALADO EM RAMAL DE ÁGUA. AF_12/2014</t>
  </si>
  <si>
    <t xml:space="preserve"> 91785 </t>
  </si>
  <si>
    <t>(COMPOSIÇÃO REPRESENTATIVA) DO SERVIÇO DE INSTALAÇÃO DE TUBOS DE PVC, SOLDÁVEL, ÁGUA FRIA, DN 25 MM (INSTALADO EM RAMAL, SUB-RAMAL, RAMAL DE DISTRIBUIÇÃO OU PRUMADA), INCLUSIVE CONEXÕES, CORTES E FIXAÇÕES, PARA PRÉDIOS. AF_10/2015</t>
  </si>
  <si>
    <t>ÁGUAS PLUVIAIS</t>
  </si>
  <si>
    <t xml:space="preserve"> 89576 </t>
  </si>
  <si>
    <t>TUBO PVC, SÉRIE R, ÁGUA PLUVIAL, DN 75 MM, FORNECIDO E INSTALADO EM CONDUTORES VERTICAIS DE ÁGUAS PLUVIAIS. AF_12/2014</t>
  </si>
  <si>
    <t xml:space="preserve"> 83671 </t>
  </si>
  <si>
    <t>TUBO PVC DN 100 MM PARA DRENAGEM - FORNECIMENTO E INSTALACAO</t>
  </si>
  <si>
    <t xml:space="preserve"> 7.2.3 </t>
  </si>
  <si>
    <t xml:space="preserve"> 99250 </t>
  </si>
  <si>
    <t>CAIXA ENTERRADA HIDRÁULICA RETANGULAR EM ALVENARIA COM TIJOLOS CERÂMICOS MACIÇOS, DIMENSÕES INTERNAS: 0,3X0,3X0,3 M PARA REDE DE DRENAGEM. AF_05/2018</t>
  </si>
  <si>
    <t xml:space="preserve"> 7.2.4 </t>
  </si>
  <si>
    <t xml:space="preserve"> 99251 </t>
  </si>
  <si>
    <t>CAIXA ENTERRADA HIDRÁULICA RETANGULAR EM ALVENARIA COM TIJOLOS CERÂMICOS MACIÇOS, DIMENSÕES INTERNAS: 0,4X0,4X0,4 M PARA REDE DE DRENAGEM. AF_05/2018</t>
  </si>
  <si>
    <t xml:space="preserve"> 7.2.5 </t>
  </si>
  <si>
    <t xml:space="preserve"> 99253 </t>
  </si>
  <si>
    <t>CAIXA ENTERRADA HIDRÁULICA RETANGULAR EM ALVENARIA COM TIJOLOS CERÂMICOS MACIÇOS, DIMENSÕES INTERNAS: 0,5X0,5X0,5 M PARA REDE DE DRENAGEM. AF_12/2020</t>
  </si>
  <si>
    <t xml:space="preserve"> 7.2.6 </t>
  </si>
  <si>
    <t xml:space="preserve"> 49.06.020 </t>
  </si>
  <si>
    <t>Grelha em ferro fundido para caixas e canaletas</t>
  </si>
  <si>
    <t xml:space="preserve"> 7.2.7 </t>
  </si>
  <si>
    <t xml:space="preserve"> IIO-SIN-005 </t>
  </si>
  <si>
    <t>SETOP</t>
  </si>
  <si>
    <t>PROTEÇÃO COM FITA ZEBRADA AMARELA L = 7 M E PEÇA 7 X 7 CM</t>
  </si>
  <si>
    <t>INSTALAÇÕES ELÉTRICAS</t>
  </si>
  <si>
    <t>ILUMINAÇÃO DA QUADRA</t>
  </si>
  <si>
    <t xml:space="preserve"> 8.1.1 </t>
  </si>
  <si>
    <t xml:space="preserve"> 098004 </t>
  </si>
  <si>
    <t>POSTE DE ENTRADA DE ENERGIA, DUPLO "T" - 7,5M/300DAN</t>
  </si>
  <si>
    <t xml:space="preserve"> 8.1.2 </t>
  </si>
  <si>
    <t xml:space="preserve"> 74131/004 </t>
  </si>
  <si>
    <t>QUADRO DE DISTRIBUICAO DE ENERGIA DE EMBUTIR, EM CHAPA METALICA, PARA 18 DISJUNTORES TERMOMAGNETICOS MONOPOLARES, COM BARRAMENTO TRIFASICO E NEUTRO, FORNECIMENTO E INSTALACAO</t>
  </si>
  <si>
    <t xml:space="preserve"> 8.1.3 </t>
  </si>
  <si>
    <t xml:space="preserve"> 91924 </t>
  </si>
  <si>
    <t>CABO DE COBRE FLEXÍVEL ISOLADO, 1,5 MM², ANTI-CHAMA 450/750 V, PARA CIRCUITOS TERMINAIS - FORNECIMENTO E INSTALAÇÃO. AF_12/2015</t>
  </si>
  <si>
    <t xml:space="preserve"> 8.1.4 </t>
  </si>
  <si>
    <t xml:space="preserve"> 91926 </t>
  </si>
  <si>
    <t>CABO DE COBRE FLEXÍVEL ISOLADO, 2,5 MM², ANTI-CHAMA 450/750 V, PARA CIRCUITOS TERMINAIS - FORNECIMENTO E INSTALAÇÃO. AF_12/2015</t>
  </si>
  <si>
    <t xml:space="preserve"> 8.1.5 </t>
  </si>
  <si>
    <t xml:space="preserve"> 91928 </t>
  </si>
  <si>
    <t>CABO DE COBRE FLEXÍVEL ISOLADO, 4 MM², ANTI-CHAMA 450/750 V, PARA CIRCUITOS TERMINAIS - FORNECIMENTO E INSTALAÇÃO. AF_12/2015</t>
  </si>
  <si>
    <t xml:space="preserve"> 8.1.6 </t>
  </si>
  <si>
    <t xml:space="preserve"> 91930 </t>
  </si>
  <si>
    <t>CABO DE COBRE FLEXÍVEL ISOLADO, 6 MM², ANTI-CHAMA 450/750 V, PARA CIRCUITOS TERMINAIS - FORNECIMENTO E INSTALAÇÃO. AF_12/2015</t>
  </si>
  <si>
    <t xml:space="preserve"> 8.1.7 </t>
  </si>
  <si>
    <t xml:space="preserve"> 91934 </t>
  </si>
  <si>
    <t>CABO DE COBRE FLEXÍVEL ISOLADO, 16 MM², ANTI-CHAMA 450/750 V, PARA CIRCUITOS TERMINAIS - FORNECIMENTO E INSTALAÇÃO. AF_12/2015</t>
  </si>
  <si>
    <t xml:space="preserve"> 8.1.8 </t>
  </si>
  <si>
    <t xml:space="preserve"> 92984 </t>
  </si>
  <si>
    <t>CABO DE COBRE FLEXÍVEL ISOLADO, 25 MM², ANTI-CHAMA 0,6/1,0 KV, PARA DISTRIBUIÇÃO - FORNECIMENTO E INSTALAÇÃO. AF_12/2015</t>
  </si>
  <si>
    <t xml:space="preserve"> 8.1.9 </t>
  </si>
  <si>
    <t xml:space="preserve"> 93660 </t>
  </si>
  <si>
    <t>DISJUNTOR BIPOLAR TIPO DIN, CORRENTE NOMINAL DE 10A - FORNECIMENTO E INSTALAÇÃO. AF_04/2016</t>
  </si>
  <si>
    <t xml:space="preserve"> 8.1.10 </t>
  </si>
  <si>
    <t xml:space="preserve"> 93662 </t>
  </si>
  <si>
    <t>DISJUNTOR BIPOLAR TIPO DIN, CORRENTE NOMINAL DE 20A - FORNECIMENTO E INSTALAÇÃO. AF_04/2016</t>
  </si>
  <si>
    <t xml:space="preserve"> 8.1.11 </t>
  </si>
  <si>
    <t xml:space="preserve"> 93664 </t>
  </si>
  <si>
    <t>DISJUNTOR BIPOLAR TIPO DIN, CORRENTE NOMINAL DE 32A - FORNECIMENTO E INSTALAÇÃO. AF_04/2016</t>
  </si>
  <si>
    <t xml:space="preserve"> 8.1.12 </t>
  </si>
  <si>
    <t xml:space="preserve"> 93665 </t>
  </si>
  <si>
    <t>DISJUNTOR BIPOLAR TIPO DIN, CORRENTE NOMINAL DE 40A - FORNECIMENTO E INSTALAÇÃO. AF_04/2016</t>
  </si>
  <si>
    <t xml:space="preserve"> 8.1.13 </t>
  </si>
  <si>
    <t xml:space="preserve"> 93666 </t>
  </si>
  <si>
    <t>DISJUNTOR BIPOLAR TIPO DIN, CORRENTE NOMINAL DE 50A - FORNECIMENTO E INSTALAÇÃO. AF_04/2016</t>
  </si>
  <si>
    <t xml:space="preserve"> 8.1.14 </t>
  </si>
  <si>
    <t xml:space="preserve"> 74130/005 </t>
  </si>
  <si>
    <t>DISJUNTOR TERMOMAGNETICO TRIPOLAR PADRAO NEMA (AMERICANO) 60 A 100A 240V, FORNECIMENTO E INSTALACAO</t>
  </si>
  <si>
    <t xml:space="preserve"> 8.1.15 </t>
  </si>
  <si>
    <t xml:space="preserve"> 91854 </t>
  </si>
  <si>
    <t>ELETRODUTO FLEXÍVEL CORRUGADO, PVC, DN 25 MM (3/4"), PARA CIRCUITOS TERMINAIS, INSTALADO EM PAREDE - FORNECIMENTO E INSTALAÇÃO. AF_12/2015</t>
  </si>
  <si>
    <t xml:space="preserve"> 8.1.16 </t>
  </si>
  <si>
    <t xml:space="preserve"> 91856 </t>
  </si>
  <si>
    <t>ELETRODUTO FLEXÍVEL CORRUGADO, PVC, DN 32 MM (1"), PARA CIRCUITOS TERMINAIS, INSTALADO EM PAREDE - FORNECIMENTO E INSTALAÇÃO. AF_12/2015</t>
  </si>
  <si>
    <t xml:space="preserve"> 8.1.17 </t>
  </si>
  <si>
    <t xml:space="preserve"> 95751 </t>
  </si>
  <si>
    <t>ELETRODUTO DE AÇO GALVANIZADO, CLASSE SEMI PESADO, DN 32 MM (1 1/4), APARENTE, INSTALADO EM PAREDE - FORNECIMENTO E INSTALAÇÃO. AF_11/2016_P</t>
  </si>
  <si>
    <t xml:space="preserve"> 8.1.18 </t>
  </si>
  <si>
    <t xml:space="preserve"> 95747 </t>
  </si>
  <si>
    <t>ELETRODUTO DE AÇO GALVANIZADO, CLASSE SEMI PESADO, DN 32 MM (1 1/4), APARENTE, INSTALADO EM TETO - FORNECIMENTO E INSTALAÇÃO. AF_11/2016_P</t>
  </si>
  <si>
    <t xml:space="preserve"> 8.1.19 </t>
  </si>
  <si>
    <t xml:space="preserve"> 060222 </t>
  </si>
  <si>
    <t>LUMINARIA INDUSTRIAL PENDENTE LED HIGH BAY LIGHT 200W</t>
  </si>
  <si>
    <t xml:space="preserve"> 8.1.20 </t>
  </si>
  <si>
    <t xml:space="preserve"> 97601 </t>
  </si>
  <si>
    <t>REFLETOR EM ALUMÍNIO, DE SUPORTE E ALÇA, COM LÂMPADA VAPOR DE MERCÚRIO DE 250 W, COM REATOR ALTO FATOR DE POTÊNCIA - FORNECIMENTO E INSTALAÇÃO. AF_02/2020</t>
  </si>
  <si>
    <t xml:space="preserve"> 8.1.21 </t>
  </si>
  <si>
    <t xml:space="preserve"> 38.21.120 </t>
  </si>
  <si>
    <t>Eletrocalha lisa galvanizada a fogo, 100 x 50 mm, com acessórios</t>
  </si>
  <si>
    <t xml:space="preserve"> 8.1.22 </t>
  </si>
  <si>
    <t xml:space="preserve"> 38.23.020 </t>
  </si>
  <si>
    <t>Suporte para eletrocalha, galvanizado a fogo, 100x50mm</t>
  </si>
  <si>
    <t xml:space="preserve"> 8.2 </t>
  </si>
  <si>
    <t>SISTEMA PROTEÇAO DESCARGA ATMOSFERICA</t>
  </si>
  <si>
    <t xml:space="preserve"> 8.2.1 </t>
  </si>
  <si>
    <t xml:space="preserve"> 96986 </t>
  </si>
  <si>
    <t>HASTE DE ATERRAMENTO 3/4  PARA SPDA - FORNECIMENTO E INSTALAÇÃO. AF_12/2017</t>
  </si>
  <si>
    <t xml:space="preserve"> 8.2.2 </t>
  </si>
  <si>
    <t xml:space="preserve"> 98463 </t>
  </si>
  <si>
    <t>SUPORTE ISOLADOR PARA CORDOALHA DE COBRE - FORNECIMENTO E INSTALAÇÃO. AF_12/2017</t>
  </si>
  <si>
    <t xml:space="preserve"> 8.2.3 </t>
  </si>
  <si>
    <t xml:space="preserve"> 96973 </t>
  </si>
  <si>
    <t>CORDOALHA DE COBRE NU 35 MM², NÃO ENTERRADA, COM ISOLADOR - FORNECIMENTO E INSTALAÇÃO. AF_12/2017</t>
  </si>
  <si>
    <t xml:space="preserve"> 8.2.4 </t>
  </si>
  <si>
    <t xml:space="preserve"> 96974 </t>
  </si>
  <si>
    <t>CORDOALHA DE COBRE NU 50 MM², NÃO ENTERRADA, COM ISOLADOR - FORNECIMENTO E INSTALAÇÃO. AF_12/2017</t>
  </si>
  <si>
    <t xml:space="preserve"> 8.2.5 </t>
  </si>
  <si>
    <t xml:space="preserve"> 38.01.040 </t>
  </si>
  <si>
    <t>Eletroduto de PVC rígido roscável de 3/4´ - com acessórios</t>
  </si>
  <si>
    <t xml:space="preserve"> 8.2.6 </t>
  </si>
  <si>
    <t xml:space="preserve"> 42.05.250 </t>
  </si>
  <si>
    <t>Barra condutora chata em alumínio de 3/4´ x 1/4´, inclusive acessórios de fixação</t>
  </si>
  <si>
    <t xml:space="preserve"> 8.2.7 </t>
  </si>
  <si>
    <t xml:space="preserve"> 42.05.300 </t>
  </si>
  <si>
    <t>Tampa para caixa de inspeção cilíndrica, aço galvanizado</t>
  </si>
  <si>
    <t xml:space="preserve"> 8.2.8 </t>
  </si>
  <si>
    <t xml:space="preserve"> 42.05.310 </t>
  </si>
  <si>
    <t>Caixa de inspeção do terra cilíndrica em PVC rígido, diâmetro de 300 mm - h= 250 mm</t>
  </si>
  <si>
    <t xml:space="preserve"> 8.2.9 </t>
  </si>
  <si>
    <t xml:space="preserve"> 42.05.390 </t>
  </si>
  <si>
    <t>Presilha em latão para cabos de 16 até 50 mm²</t>
  </si>
  <si>
    <t>REVESTIMENTOS</t>
  </si>
  <si>
    <t>PILARES E FECHAMENTO</t>
  </si>
  <si>
    <t xml:space="preserve"> 17.02.020 </t>
  </si>
  <si>
    <t>Chapisco</t>
  </si>
  <si>
    <t xml:space="preserve"> 87792 </t>
  </si>
  <si>
    <t>EMBOÇO OU MASSA ÚNICA EM ARGAMASSA TRAÇO 1:2:8, PREPARO MECÂNICO COM BETONEIRA 400 L, APLICADA MANUALMENTE EM PANOS CEGOS DE FACHADA (SEM PRESENÇA DE VÃOS), ESPESSURA DE 25 MM. AF_06/2014</t>
  </si>
  <si>
    <t>PISO DA QUADRA</t>
  </si>
  <si>
    <t xml:space="preserve"> 10.1.1 </t>
  </si>
  <si>
    <t xml:space="preserve"> 96385 </t>
  </si>
  <si>
    <t>EXECUÇÃO E COMPACTAÇÃO DE ATERRO COM SOLO PREDOMINANTEMENTE ARGILOSO - EXCLUSIVE SOLO, ESCAVAÇÃO, CARGA E TRANSPORTE. AF_11/2019</t>
  </si>
  <si>
    <t xml:space="preserve"> 10.1.2 </t>
  </si>
  <si>
    <t xml:space="preserve"> 10.1.3 </t>
  </si>
  <si>
    <t xml:space="preserve"> 68053 </t>
  </si>
  <si>
    <t>FORNECIMENTO/INSTALACAO LONA PLASTICA PRETA, PARA IMPERMEABILIZACAO, ESPESSURA 150 MICRAS.</t>
  </si>
  <si>
    <t xml:space="preserve"> 10.1.4 </t>
  </si>
  <si>
    <t xml:space="preserve"> 10.02.020 </t>
  </si>
  <si>
    <t>Armadura em tela soldada de aço</t>
  </si>
  <si>
    <t xml:space="preserve"> 10.1.5 </t>
  </si>
  <si>
    <t xml:space="preserve"> 11.01.320 </t>
  </si>
  <si>
    <t>Concreto usinado, fck = 30 MPa - para bombeamento</t>
  </si>
  <si>
    <t xml:space="preserve"> 10.1.6 </t>
  </si>
  <si>
    <t xml:space="preserve"> 10.1.7 </t>
  </si>
  <si>
    <t xml:space="preserve"> 11.20.050 </t>
  </si>
  <si>
    <t>Corte de junta de dilatação, com serra de disco diamantado para pisos</t>
  </si>
  <si>
    <t xml:space="preserve"> 10.1.8 </t>
  </si>
  <si>
    <t xml:space="preserve"> 11.16.220 </t>
  </si>
  <si>
    <t>Nivelamento de piso em concreto com acabadora de superfície</t>
  </si>
  <si>
    <t xml:space="preserve"> 10.1.9 </t>
  </si>
  <si>
    <t xml:space="preserve"> 33.01.050 </t>
  </si>
  <si>
    <t>Estucamento e lixamento de concreto</t>
  </si>
  <si>
    <t xml:space="preserve"> 10.1.10 </t>
  </si>
  <si>
    <t xml:space="preserve"> 03.09.060 </t>
  </si>
  <si>
    <t>Remoção manual de junta de dilatação ou retração, inclusive apoio</t>
  </si>
  <si>
    <t xml:space="preserve"> 10.1.11 </t>
  </si>
  <si>
    <t xml:space="preserve"> 32.07.090 </t>
  </si>
  <si>
    <t>Junta de dilatação ou vedação com mastique de silicone, 1,0 x 0,5 cm - inclusive guia de apoio em polietileno</t>
  </si>
  <si>
    <t xml:space="preserve"> 11 </t>
  </si>
  <si>
    <t xml:space="preserve"> 11.1 </t>
  </si>
  <si>
    <t xml:space="preserve"> 11.1.1 </t>
  </si>
  <si>
    <t xml:space="preserve"> 88489 </t>
  </si>
  <si>
    <t>APLICAÇÃO MANUAL DE PINTURA COM TINTA LÁTEX ACRÍLICA EM PAREDES, DUAS DEMÃOS. AF_06/2014</t>
  </si>
  <si>
    <t xml:space="preserve"> 11.2 </t>
  </si>
  <si>
    <t>PISO</t>
  </si>
  <si>
    <t xml:space="preserve"> 11.2.1 </t>
  </si>
  <si>
    <t xml:space="preserve"> 33.06.020 </t>
  </si>
  <si>
    <t>Acrílico para quadras e pisos cimentados</t>
  </si>
  <si>
    <t xml:space="preserve"> 11.2.2 </t>
  </si>
  <si>
    <t xml:space="preserve"> 33.09.021 </t>
  </si>
  <si>
    <t>Tinta acrílica para faixas demarcatórias</t>
  </si>
  <si>
    <t xml:space="preserve"> 11.3 </t>
  </si>
  <si>
    <t>ESTRUTURA METÁLICA</t>
  </si>
  <si>
    <t xml:space="preserve"> 11.3.1 </t>
  </si>
  <si>
    <t xml:space="preserve"> 100757 </t>
  </si>
  <si>
    <t>PINTURA COM TINTA ALQUÍDICA DE ACABAMENTO (ESMALTE SINTÉTICO ACETINADO) PULVERIZADA SOBRE SUPERFÍCIES METÁLICAS (EXCETO PERFIL) EXECUTADO EM OBRA (02 DEMÃOS). AF_01/2020</t>
  </si>
  <si>
    <t xml:space="preserve"> 12 </t>
  </si>
  <si>
    <t>MOBILIÁRIOS</t>
  </si>
  <si>
    <t xml:space="preserve"> 12.1 </t>
  </si>
  <si>
    <t>EQUIPAMENTOS DA QUADRA</t>
  </si>
  <si>
    <t xml:space="preserve"> 12.1.1 </t>
  </si>
  <si>
    <t xml:space="preserve"> 35.01.160 </t>
  </si>
  <si>
    <t>Tabela completa com suporte e rede para basquete</t>
  </si>
  <si>
    <t xml:space="preserve"> 12.1.2 </t>
  </si>
  <si>
    <t xml:space="preserve"> 35.01.170 </t>
  </si>
  <si>
    <t>Poste oficial completo com rede para voleibol</t>
  </si>
  <si>
    <t>cj</t>
  </si>
  <si>
    <t xml:space="preserve"> 12.1.3 </t>
  </si>
  <si>
    <t xml:space="preserve"> 35.01.150 </t>
  </si>
  <si>
    <t>Trave oficial completa com rede para futebol de salão</t>
  </si>
  <si>
    <t xml:space="preserve"> 12.1.4 </t>
  </si>
  <si>
    <t xml:space="preserve"> 200056 </t>
  </si>
  <si>
    <t>BANCO DE CONCRETO PREMOLDADO COM ENCOSTO 1,50x0,50x0,05M</t>
  </si>
  <si>
    <t xml:space="preserve"> 13 </t>
  </si>
  <si>
    <t>BEBEDOURO</t>
  </si>
  <si>
    <t xml:space="preserve"> 13.1 </t>
  </si>
  <si>
    <t xml:space="preserve"> 13.2 </t>
  </si>
  <si>
    <t xml:space="preserve"> 06.02.020 </t>
  </si>
  <si>
    <t>Escavação manual em solo de 1ª e 2ª categoria em vala ou cava até 1,5 m</t>
  </si>
  <si>
    <t xml:space="preserve"> 13.3 </t>
  </si>
  <si>
    <t xml:space="preserve"> 94097 </t>
  </si>
  <si>
    <t>PREPARO DE FUNDO DE VALA COM LARGURA MENOR QUE 1,5 M, EM LOCAL COM NÍVEL BAIXO DE INTERFERÊNCIA. AF_06/2016</t>
  </si>
  <si>
    <t xml:space="preserve"> 13.4 </t>
  </si>
  <si>
    <t xml:space="preserve"> 14.11.261 </t>
  </si>
  <si>
    <t>Alvenaria de bloco de concreto estrutural 14 x 19 x 39 cm - classe A</t>
  </si>
  <si>
    <t xml:space="preserve"> 13.5 </t>
  </si>
  <si>
    <t xml:space="preserve"> 13.6 </t>
  </si>
  <si>
    <t xml:space="preserve"> 11.05.040 </t>
  </si>
  <si>
    <t>Argamassa graute</t>
  </si>
  <si>
    <t xml:space="preserve"> 13.7 </t>
  </si>
  <si>
    <t xml:space="preserve"> 18.12.020 </t>
  </si>
  <si>
    <t>Revestimento em pastilha de porcelana natural ou esmaltada de 5 x 5 cm, assentado e rejuntado com argamassa colante industrializada</t>
  </si>
  <si>
    <t xml:space="preserve"> 13.8 </t>
  </si>
  <si>
    <t xml:space="preserve"> 06.11.040 </t>
  </si>
  <si>
    <t>Reaterro manual apiloado sem controle de compactação</t>
  </si>
  <si>
    <t xml:space="preserve"> 13.9 </t>
  </si>
  <si>
    <t xml:space="preserve"> 17.02.060 </t>
  </si>
  <si>
    <t>Chapisco fino peneirado</t>
  </si>
  <si>
    <t xml:space="preserve"> 13.10 </t>
  </si>
  <si>
    <t xml:space="preserve"> 17.02.120 </t>
  </si>
  <si>
    <t>Emboço comum</t>
  </si>
  <si>
    <t xml:space="preserve"> 13.11 </t>
  </si>
  <si>
    <t xml:space="preserve"> 44.03.380 </t>
  </si>
  <si>
    <t>Torneira curta com rosca para uso geral, em latão fundido sem acabamento, DN= 3/4´</t>
  </si>
  <si>
    <t xml:space="preserve"> 13.12 </t>
  </si>
  <si>
    <t xml:space="preserve"> 17.05.020 </t>
  </si>
  <si>
    <t>Piso com requadro em concreto simples sem controle de fck</t>
  </si>
  <si>
    <t xml:space="preserve"> 13.13 </t>
  </si>
  <si>
    <t xml:space="preserve"> 49.06.170 </t>
  </si>
  <si>
    <t>Grelha em alumínio fundido para caixas e canaletas - linha comercial</t>
  </si>
  <si>
    <t xml:space="preserve"> 14 </t>
  </si>
  <si>
    <t xml:space="preserve"> 14.1 </t>
  </si>
  <si>
    <t xml:space="preserve"> 14.2 </t>
  </si>
  <si>
    <t xml:space="preserve"> 14.3 </t>
  </si>
  <si>
    <t xml:space="preserve"> 14.4 </t>
  </si>
  <si>
    <t xml:space="preserve"> 14.5 </t>
  </si>
  <si>
    <t xml:space="preserve"> 14.6 </t>
  </si>
  <si>
    <t xml:space="preserve"> 06.12.020 </t>
  </si>
  <si>
    <t>Aterro manual apiloado de área interna com maço de 30 kg</t>
  </si>
  <si>
    <t xml:space="preserve"> 14.7 </t>
  </si>
  <si>
    <t xml:space="preserve"> 14.8 </t>
  </si>
  <si>
    <t xml:space="preserve"> 15 </t>
  </si>
  <si>
    <t xml:space="preserve"> 15.1 </t>
  </si>
  <si>
    <t xml:space="preserve"> 9537 </t>
  </si>
  <si>
    <t>LIMPEZA FINAL DA OBRA</t>
  </si>
  <si>
    <t>jan de 2022</t>
  </si>
  <si>
    <t>SANTA GERTRUDES</t>
  </si>
  <si>
    <t>210 DIAS</t>
  </si>
  <si>
    <t xml:space="preserve"> 1.7</t>
  </si>
  <si>
    <t xml:space="preserve"> 1.8</t>
  </si>
  <si>
    <t xml:space="preserve"> 1.9</t>
  </si>
  <si>
    <t xml:space="preserve"> 1.10</t>
  </si>
  <si>
    <t xml:space="preserve"> 1.11</t>
  </si>
  <si>
    <t xml:space="preserve"> 1.12</t>
  </si>
  <si>
    <r>
      <rPr>
        <b/>
        <sz val="12"/>
        <rFont val="Arial Narrow"/>
        <family val="2"/>
      </rPr>
      <t>Data Base:</t>
    </r>
    <r>
      <rPr>
        <sz val="12"/>
        <rFont val="Arial Narrow"/>
        <family val="2"/>
      </rPr>
      <t xml:space="preserve">  </t>
    </r>
  </si>
  <si>
    <t>Modelo de Cronograma Físico e Financeiro</t>
  </si>
  <si>
    <t xml:space="preserve">Modelo de Planilha Orçamentária </t>
  </si>
  <si>
    <t>PREFEITURA MUNICIPAL DE SANTA GERTRUDES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</si>
</sst>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R$&quot;\ * #,##0.00_-;\-&quot;R$&quot;\ * #,##0.00_-;_-&quot;R$&quot;\ * &quot;-&quot;??_-;_-@_-"/>
    <numFmt numFmtId="165" formatCode="_(&quot;R$ &quot;* #,##0.00_);_(&quot;R$ &quot;* \(#,##0.00\);_(&quot;R$ &quot;* &quot;-&quot;??_);_(@_)"/>
    <numFmt numFmtId="166" formatCode="_(* #,##0.00_);_(* \(#,##0.00\);_(* \-??_);_(@_)"/>
    <numFmt numFmtId="167" formatCode="_(&quot;R$&quot;* #,##0.00_);_(&quot;R$&quot;* \(#,##0.00\);_(&quot;R$&quot;* \-??_);_(@_)"/>
    <numFmt numFmtId="168" formatCode="0.0"/>
    <numFmt numFmtId="169" formatCode="General;General;"/>
    <numFmt numFmtId="170" formatCode="[$-F800]dddd\,\ mmmm\ dd\,\ yyyy"/>
    <numFmt numFmtId="171" formatCode="dd\ &quot;de&quot;\ mmmm\ &quot;de&quot;\ yyyy"/>
    <numFmt numFmtId="172" formatCode="#,##0.00\ %"/>
  </numFmts>
  <fonts count="34"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color rgb="FF000000"/>
      <name val="Arial"/>
      <family val="1"/>
    </font>
    <font>
      <sz val="10"/>
      <color rgb="FF000000"/>
      <name val="Arial"/>
      <family val="1"/>
    </font>
    <font>
      <sz val="10"/>
      <name val="Arial"/>
      <family val="1"/>
    </font>
    <font>
      <b/>
      <sz val="10"/>
      <name val="Arial"/>
      <family val="1"/>
    </font>
    <font>
      <sz val="11"/>
      <name val="Arial"/>
      <family val="1"/>
    </font>
    <font>
      <sz val="10"/>
      <name val="Arial"/>
      <family val="2"/>
    </font>
    <font>
      <sz val="11"/>
      <name val="Arial"/>
      <family val="2"/>
    </font>
    <font>
      <sz val="9"/>
      <name val="Arial"/>
      <family val="2"/>
    </font>
    <font>
      <sz val="10"/>
      <name val="Arial"/>
      <family val="2"/>
      <charset val="1"/>
    </font>
    <font>
      <sz val="10"/>
      <name val="MS Sans Serif"/>
      <family val="2"/>
    </font>
    <font>
      <sz val="12"/>
      <name val="Arial Narrow"/>
      <family val="2"/>
    </font>
    <font>
      <b/>
      <sz val="11"/>
      <name val="Arial"/>
      <family val="2"/>
    </font>
    <font>
      <b/>
      <sz val="10"/>
      <name val="Arial"/>
      <family val="2"/>
    </font>
    <font>
      <b/>
      <sz val="10"/>
      <color indexed="12"/>
      <name val="Arial"/>
      <family val="2"/>
    </font>
    <font>
      <b/>
      <sz val="20"/>
      <color indexed="10"/>
      <name val="Arial"/>
      <family val="2"/>
    </font>
    <font>
      <b/>
      <sz val="12"/>
      <color indexed="10"/>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b/>
      <sz val="12"/>
      <name val="Arial Narrow"/>
      <family val="2"/>
    </font>
    <font>
      <sz val="11"/>
      <color indexed="9"/>
      <name val="Arial"/>
      <family val="2"/>
    </font>
    <font>
      <b/>
      <sz val="12"/>
      <name val="Arial"/>
      <family val="2"/>
    </font>
    <font>
      <b/>
      <u/>
      <sz val="15"/>
      <name val="Arial"/>
      <family val="2"/>
    </font>
    <font>
      <u/>
      <sz val="11"/>
      <color theme="10"/>
      <name val="Arial"/>
      <family val="1"/>
    </font>
    <font>
      <sz val="8"/>
      <name val="Arial"/>
      <family val="1"/>
    </font>
  </fonts>
  <fills count="8">
    <fill>
      <patternFill patternType="none"/>
    </fill>
    <fill>
      <patternFill patternType="gray125"/>
    </fill>
    <fill>
      <patternFill patternType="solid">
        <fgColor rgb="FFFFFFFF"/>
      </patternFill>
    </fill>
    <fill>
      <patternFill patternType="solid">
        <fgColor indexed="9"/>
        <bgColor indexed="64"/>
      </patternFill>
    </fill>
    <fill>
      <patternFill patternType="solid">
        <fgColor indexed="43"/>
        <bgColor indexed="64"/>
      </patternFill>
    </fill>
    <fill>
      <patternFill patternType="solid">
        <fgColor rgb="FFFFFF00"/>
        <bgColor indexed="64"/>
      </patternFill>
    </fill>
    <fill>
      <patternFill patternType="solid">
        <fgColor rgb="FFA5ADB1"/>
      </patternFill>
    </fill>
    <fill>
      <patternFill patternType="solid">
        <fgColor theme="0" tint="-0.14999847407452621"/>
        <bgColor indexed="64"/>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rgb="FFCCCCCC"/>
      </bottom>
      <diagonal/>
    </border>
  </borders>
  <cellStyleXfs count="28">
    <xf numFmtId="0" fontId="0" fillId="0" borderId="0"/>
    <xf numFmtId="0" fontId="3" fillId="0" borderId="0"/>
    <xf numFmtId="9" fontId="3"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xf numFmtId="0" fontId="10" fillId="0" borderId="0"/>
    <xf numFmtId="0" fontId="13" fillId="0" borderId="0"/>
    <xf numFmtId="0" fontId="10" fillId="0" borderId="0"/>
    <xf numFmtId="0" fontId="10" fillId="0" borderId="0"/>
    <xf numFmtId="9" fontId="13" fillId="0" borderId="0"/>
    <xf numFmtId="167" fontId="13" fillId="0" borderId="0"/>
    <xf numFmtId="166" fontId="13" fillId="0" borderId="0"/>
    <xf numFmtId="166" fontId="13" fillId="0" borderId="0"/>
    <xf numFmtId="0" fontId="13" fillId="0" borderId="0"/>
    <xf numFmtId="164" fontId="10" fillId="0" borderId="0" applyFill="0" applyBorder="0" applyAlignment="0" applyProtection="0"/>
    <xf numFmtId="0" fontId="14" fillId="0" borderId="0"/>
    <xf numFmtId="165" fontId="10" fillId="0" borderId="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10" fillId="0" borderId="0" applyFont="0" applyFill="0" applyBorder="0" applyAlignment="0" applyProtection="0"/>
    <xf numFmtId="164" fontId="10" fillId="0" borderId="0" applyFill="0" applyBorder="0" applyAlignment="0" applyProtection="0"/>
    <xf numFmtId="0" fontId="9" fillId="0" borderId="0"/>
    <xf numFmtId="165" fontId="10" fillId="0" borderId="0" applyFont="0" applyFill="0" applyBorder="0" applyAlignment="0" applyProtection="0"/>
    <xf numFmtId="0" fontId="12" fillId="0" borderId="0"/>
    <xf numFmtId="0" fontId="2" fillId="0" borderId="0"/>
    <xf numFmtId="0" fontId="1" fillId="0" borderId="0"/>
    <xf numFmtId="0" fontId="32" fillId="0" borderId="0" applyNumberFormat="0" applyFill="0" applyBorder="0" applyAlignment="0" applyProtection="0"/>
    <xf numFmtId="43" fontId="9" fillId="0" borderId="0" applyFont="0" applyFill="0" applyBorder="0" applyAlignment="0" applyProtection="0"/>
  </cellStyleXfs>
  <cellXfs count="142">
    <xf numFmtId="0" fontId="0" fillId="0" borderId="0" xfId="0"/>
    <xf numFmtId="168" fontId="15" fillId="3" borderId="0" xfId="7" applyNumberFormat="1" applyFont="1" applyFill="1" applyAlignment="1">
      <alignment horizontal="left" vertical="center"/>
    </xf>
    <xf numFmtId="0" fontId="0" fillId="0" borderId="0" xfId="0"/>
    <xf numFmtId="0" fontId="10" fillId="0" borderId="0" xfId="7" applyFont="1" applyProtection="1"/>
    <xf numFmtId="0" fontId="17" fillId="0" borderId="2" xfId="7" applyFont="1" applyBorder="1" applyAlignment="1" applyProtection="1">
      <alignment horizontal="center"/>
    </xf>
    <xf numFmtId="10" fontId="18" fillId="0" borderId="2" xfId="7" applyNumberFormat="1" applyFont="1" applyFill="1" applyBorder="1" applyAlignment="1" applyProtection="1">
      <alignment horizontal="center"/>
    </xf>
    <xf numFmtId="0" fontId="17" fillId="0" borderId="2" xfId="7" applyFont="1" applyFill="1" applyBorder="1" applyAlignment="1" applyProtection="1">
      <alignment horizontal="center" vertical="center" wrapText="1"/>
    </xf>
    <xf numFmtId="0" fontId="19" fillId="0" borderId="0" xfId="7" applyFont="1" applyAlignment="1" applyProtection="1">
      <alignment vertical="top" wrapText="1"/>
    </xf>
    <xf numFmtId="0" fontId="11" fillId="0" borderId="2" xfId="7" applyFont="1" applyBorder="1" applyAlignment="1" applyProtection="1">
      <alignment horizontal="center" vertical="center"/>
    </xf>
    <xf numFmtId="10" fontId="11" fillId="4" borderId="2" xfId="7" applyNumberFormat="1" applyFont="1" applyFill="1" applyBorder="1" applyAlignment="1" applyProtection="1">
      <alignment horizontal="center" vertical="center"/>
      <protection locked="0"/>
    </xf>
    <xf numFmtId="4" fontId="16" fillId="0" borderId="2" xfId="7" applyNumberFormat="1" applyFont="1" applyFill="1" applyBorder="1" applyAlignment="1" applyProtection="1">
      <alignment horizontal="center" vertical="center"/>
    </xf>
    <xf numFmtId="10" fontId="11" fillId="0" borderId="2" xfId="7" applyNumberFormat="1" applyFont="1" applyFill="1" applyBorder="1" applyAlignment="1" applyProtection="1">
      <alignment horizontal="center" vertical="center"/>
    </xf>
    <xf numFmtId="10" fontId="11" fillId="0" borderId="2" xfId="7" applyNumberFormat="1" applyFont="1" applyFill="1" applyBorder="1" applyAlignment="1" applyProtection="1">
      <alignment horizontal="center" vertical="center" wrapText="1"/>
    </xf>
    <xf numFmtId="0" fontId="11" fillId="0" borderId="2" xfId="7" applyFont="1" applyFill="1" applyBorder="1" applyAlignment="1" applyProtection="1">
      <alignment horizontal="center" vertical="center" wrapText="1"/>
    </xf>
    <xf numFmtId="0" fontId="20" fillId="0" borderId="0" xfId="7" applyFont="1" applyAlignment="1" applyProtection="1">
      <alignment wrapText="1"/>
    </xf>
    <xf numFmtId="4" fontId="16" fillId="0" borderId="0" xfId="7" applyNumberFormat="1" applyFont="1" applyFill="1" applyBorder="1" applyAlignment="1" applyProtection="1">
      <alignment horizontal="center" vertical="center" wrapText="1"/>
    </xf>
    <xf numFmtId="0" fontId="10" fillId="0" borderId="0" xfId="7" applyFont="1" applyProtection="1">
      <protection locked="0"/>
    </xf>
    <xf numFmtId="0" fontId="11" fillId="0" borderId="0" xfId="7" applyFont="1" applyAlignment="1" applyProtection="1">
      <alignment vertical="top"/>
    </xf>
    <xf numFmtId="0" fontId="11" fillId="0" borderId="0" xfId="7" applyFont="1" applyProtection="1"/>
    <xf numFmtId="0" fontId="8" fillId="0" borderId="0" xfId="0" applyFont="1" applyFill="1" applyAlignment="1">
      <alignment horizontal="left" vertical="center" wrapText="1"/>
    </xf>
    <xf numFmtId="0" fontId="8" fillId="2" borderId="0" xfId="0" applyFont="1" applyFill="1" applyAlignment="1">
      <alignment horizontal="center" vertical="top" wrapText="1"/>
    </xf>
    <xf numFmtId="0" fontId="22" fillId="0" borderId="2" xfId="7" applyFont="1" applyBorder="1" applyAlignment="1" applyProtection="1">
      <alignment horizontal="center" vertical="center"/>
    </xf>
    <xf numFmtId="0" fontId="10" fillId="0" borderId="0" xfId="7" applyFont="1" applyBorder="1" applyAlignment="1" applyProtection="1">
      <alignment horizontal="center" vertical="top"/>
    </xf>
    <xf numFmtId="0" fontId="26" fillId="0" borderId="0" xfId="7" applyFont="1" applyBorder="1" applyAlignment="1" applyProtection="1">
      <alignment horizontal="center" vertical="top"/>
    </xf>
    <xf numFmtId="0" fontId="6" fillId="2" borderId="1" xfId="0" applyFont="1" applyFill="1" applyBorder="1" applyAlignment="1">
      <alignment horizontal="center" vertical="top" wrapText="1"/>
    </xf>
    <xf numFmtId="0" fontId="6" fillId="2" borderId="1" xfId="0" applyFont="1" applyFill="1" applyBorder="1" applyAlignment="1">
      <alignment horizontal="right" vertical="top" wrapText="1"/>
    </xf>
    <xf numFmtId="4" fontId="6" fillId="2" borderId="1" xfId="0" applyNumberFormat="1" applyFont="1" applyFill="1" applyBorder="1" applyAlignment="1">
      <alignment horizontal="right" vertical="top" wrapText="1"/>
    </xf>
    <xf numFmtId="0" fontId="7" fillId="2" borderId="0" xfId="0" applyFont="1" applyFill="1" applyAlignment="1">
      <alignment horizontal="left" vertical="top" wrapText="1"/>
    </xf>
    <xf numFmtId="4" fontId="16" fillId="0" borderId="2" xfId="7" applyNumberFormat="1" applyFont="1" applyFill="1" applyBorder="1" applyAlignment="1" applyProtection="1">
      <alignment horizontal="center" vertical="center" wrapText="1"/>
    </xf>
    <xf numFmtId="0" fontId="29" fillId="0" borderId="0" xfId="7" applyFont="1" applyFill="1" applyBorder="1" applyAlignment="1" applyProtection="1">
      <alignment horizontal="center" vertical="center" wrapText="1"/>
    </xf>
    <xf numFmtId="10" fontId="29" fillId="0" borderId="0" xfId="7" applyNumberFormat="1" applyFont="1" applyFill="1" applyBorder="1" applyAlignment="1" applyProtection="1">
      <alignment horizontal="center" vertical="center"/>
    </xf>
    <xf numFmtId="171" fontId="10" fillId="0" borderId="0" xfId="7" applyNumberFormat="1" applyFont="1" applyAlignment="1" applyProtection="1"/>
    <xf numFmtId="0" fontId="17" fillId="0" borderId="6" xfId="7" applyFont="1" applyBorder="1" applyAlignment="1" applyProtection="1">
      <alignment horizontal="left"/>
    </xf>
    <xf numFmtId="0" fontId="10" fillId="0" borderId="6" xfId="7" applyFont="1" applyBorder="1" applyProtection="1"/>
    <xf numFmtId="0" fontId="11" fillId="0" borderId="0" xfId="7" applyFont="1" applyBorder="1" applyProtection="1"/>
    <xf numFmtId="0" fontId="10" fillId="0" borderId="0" xfId="7" applyFont="1" applyBorder="1" applyProtection="1"/>
    <xf numFmtId="0" fontId="17" fillId="0" borderId="0" xfId="23" applyFont="1" applyBorder="1" applyAlignment="1" applyProtection="1">
      <alignment horizontal="left" vertical="top"/>
    </xf>
    <xf numFmtId="0" fontId="17" fillId="0" borderId="0" xfId="7" applyFont="1" applyAlignment="1" applyProtection="1">
      <alignment horizontal="center"/>
    </xf>
    <xf numFmtId="0" fontId="30" fillId="0" borderId="0" xfId="7" applyFont="1" applyAlignment="1" applyProtection="1">
      <alignment horizontal="center"/>
    </xf>
    <xf numFmtId="0" fontId="1" fillId="0" borderId="0" xfId="25"/>
    <xf numFmtId="0" fontId="31" fillId="0" borderId="0" xfId="7" applyFont="1" applyAlignment="1" applyProtection="1"/>
    <xf numFmtId="0" fontId="17" fillId="0" borderId="0" xfId="7" applyFont="1" applyProtection="1"/>
    <xf numFmtId="43" fontId="8" fillId="2" borderId="0" xfId="0" applyNumberFormat="1" applyFont="1" applyFill="1" applyAlignment="1">
      <alignment horizontal="left" vertical="center" wrapText="1"/>
    </xf>
    <xf numFmtId="43" fontId="0" fillId="0" borderId="0" xfId="0" applyNumberFormat="1" applyAlignment="1">
      <alignment vertical="center"/>
    </xf>
    <xf numFmtId="43" fontId="4" fillId="2" borderId="0" xfId="0" applyNumberFormat="1" applyFont="1" applyFill="1" applyAlignment="1">
      <alignment horizontal="right" vertical="center" wrapText="1"/>
    </xf>
    <xf numFmtId="10" fontId="4" fillId="2" borderId="0" xfId="0" applyNumberFormat="1" applyFont="1" applyFill="1" applyAlignment="1">
      <alignment horizontal="left" vertical="center" wrapText="1"/>
    </xf>
    <xf numFmtId="0" fontId="0" fillId="0" borderId="0" xfId="0"/>
    <xf numFmtId="0" fontId="8" fillId="2" borderId="0" xfId="0" applyFont="1" applyFill="1" applyAlignment="1">
      <alignment horizontal="left" vertical="top" wrapText="1"/>
    </xf>
    <xf numFmtId="0" fontId="0" fillId="0" borderId="0" xfId="0"/>
    <xf numFmtId="0" fontId="4" fillId="2" borderId="1" xfId="0" applyFont="1" applyFill="1" applyBorder="1" applyAlignment="1">
      <alignment horizontal="right" vertical="top" wrapText="1"/>
    </xf>
    <xf numFmtId="0" fontId="4" fillId="2" borderId="1" xfId="0" applyFont="1" applyFill="1" applyBorder="1" applyAlignment="1">
      <alignment horizontal="center" vertical="top" wrapText="1"/>
    </xf>
    <xf numFmtId="0" fontId="4" fillId="2" borderId="0" xfId="0" applyFont="1" applyFill="1" applyAlignment="1">
      <alignment horizontal="left" vertical="center" wrapText="1"/>
    </xf>
    <xf numFmtId="0" fontId="8" fillId="2" borderId="0" xfId="0" applyFont="1" applyFill="1" applyAlignment="1">
      <alignment horizontal="left" vertical="center" wrapText="1"/>
    </xf>
    <xf numFmtId="0" fontId="0" fillId="0" borderId="0" xfId="0" applyAlignment="1">
      <alignment vertical="center"/>
    </xf>
    <xf numFmtId="0" fontId="0" fillId="0" borderId="0" xfId="0" applyAlignment="1">
      <alignment vertical="center"/>
    </xf>
    <xf numFmtId="172" fontId="6" fillId="2" borderId="1" xfId="0" applyNumberFormat="1" applyFont="1" applyFill="1" applyBorder="1" applyAlignment="1">
      <alignment horizontal="right" vertical="top" wrapText="1"/>
    </xf>
    <xf numFmtId="0" fontId="0" fillId="0" borderId="0" xfId="0" applyAlignment="1">
      <alignment vertical="center"/>
    </xf>
    <xf numFmtId="0" fontId="4" fillId="2" borderId="1" xfId="0" applyFont="1" applyFill="1" applyBorder="1" applyAlignment="1">
      <alignment horizontal="left" vertical="top" wrapText="1"/>
    </xf>
    <xf numFmtId="4" fontId="0" fillId="0" borderId="0" xfId="0" applyNumberFormat="1" applyAlignment="1">
      <alignment vertical="center"/>
    </xf>
    <xf numFmtId="0" fontId="0" fillId="5" borderId="0" xfId="0" applyFill="1" applyAlignment="1">
      <alignment vertical="center"/>
    </xf>
    <xf numFmtId="0" fontId="32" fillId="0" borderId="0" xfId="26"/>
    <xf numFmtId="0" fontId="0" fillId="0" borderId="0" xfId="0" applyAlignment="1">
      <alignment vertical="center"/>
    </xf>
    <xf numFmtId="0" fontId="0" fillId="0" borderId="0" xfId="0"/>
    <xf numFmtId="168" fontId="28" fillId="3" borderId="0" xfId="7" applyNumberFormat="1" applyFont="1" applyFill="1" applyAlignment="1">
      <alignment horizontal="left" vertical="center"/>
    </xf>
    <xf numFmtId="0" fontId="5" fillId="6" borderId="1" xfId="0" applyFont="1" applyFill="1" applyBorder="1" applyAlignment="1">
      <alignment horizontal="right" vertical="top" wrapText="1"/>
    </xf>
    <xf numFmtId="4" fontId="5" fillId="6" borderId="1" xfId="0" applyNumberFormat="1" applyFont="1" applyFill="1" applyBorder="1" applyAlignment="1">
      <alignment horizontal="right" vertical="top" wrapText="1"/>
    </xf>
    <xf numFmtId="172" fontId="5" fillId="6" borderId="1" xfId="0" applyNumberFormat="1" applyFont="1" applyFill="1" applyBorder="1" applyAlignment="1">
      <alignment horizontal="right" vertical="top" wrapText="1"/>
    </xf>
    <xf numFmtId="0" fontId="6" fillId="0" borderId="1" xfId="0" applyFont="1" applyFill="1" applyBorder="1" applyAlignment="1">
      <alignment horizontal="right" vertical="top" wrapText="1"/>
    </xf>
    <xf numFmtId="0" fontId="8" fillId="2" borderId="0" xfId="0" applyFont="1" applyFill="1" applyAlignment="1">
      <alignment horizontal="right" vertical="top" wrapText="1"/>
    </xf>
    <xf numFmtId="0" fontId="7" fillId="2" borderId="0" xfId="0" applyFont="1" applyFill="1" applyAlignment="1">
      <alignment horizontal="center" vertical="top" wrapText="1"/>
    </xf>
    <xf numFmtId="0" fontId="6" fillId="2"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right" vertical="top" wrapText="1"/>
    </xf>
    <xf numFmtId="0" fontId="8" fillId="2" borderId="0" xfId="0" applyFont="1" applyFill="1" applyAlignment="1">
      <alignment horizontal="left" vertical="top" wrapText="1"/>
    </xf>
    <xf numFmtId="0" fontId="8" fillId="2" borderId="0" xfId="0" applyFont="1" applyFill="1" applyAlignment="1">
      <alignment horizontal="left" vertical="top" wrapText="1"/>
    </xf>
    <xf numFmtId="4" fontId="8" fillId="2" borderId="0" xfId="0" applyNumberFormat="1" applyFont="1" applyFill="1" applyAlignment="1">
      <alignment horizontal="right" vertical="top" wrapText="1"/>
    </xf>
    <xf numFmtId="0" fontId="0" fillId="0" borderId="0" xfId="0"/>
    <xf numFmtId="0" fontId="6" fillId="2" borderId="1" xfId="0" applyFont="1" applyFill="1" applyBorder="1" applyAlignment="1">
      <alignment horizontal="left" vertical="top" wrapText="1"/>
    </xf>
    <xf numFmtId="10" fontId="8" fillId="2" borderId="0" xfId="0" applyNumberFormat="1" applyFont="1" applyFill="1" applyAlignment="1">
      <alignment horizontal="right" vertical="top" wrapText="1"/>
    </xf>
    <xf numFmtId="0" fontId="5" fillId="0" borderId="1" xfId="0" applyFont="1" applyFill="1" applyBorder="1" applyAlignment="1">
      <alignment horizontal="left" vertical="top" wrapText="1"/>
    </xf>
    <xf numFmtId="10" fontId="5" fillId="0" borderId="1" xfId="0" applyNumberFormat="1" applyFont="1" applyFill="1" applyBorder="1" applyAlignment="1">
      <alignment horizontal="right" vertical="top" wrapText="1"/>
    </xf>
    <xf numFmtId="4" fontId="5" fillId="0" borderId="1" xfId="0" applyNumberFormat="1" applyFont="1" applyFill="1" applyBorder="1" applyAlignment="1">
      <alignment horizontal="right" vertical="top" wrapText="1"/>
    </xf>
    <xf numFmtId="0" fontId="5" fillId="0" borderId="1" xfId="0" applyFont="1" applyFill="1" applyBorder="1" applyAlignment="1">
      <alignment horizontal="right" vertical="top" wrapText="1"/>
    </xf>
    <xf numFmtId="10" fontId="6" fillId="7" borderId="1" xfId="0" applyNumberFormat="1" applyFont="1" applyFill="1" applyBorder="1" applyAlignment="1">
      <alignment horizontal="right" vertical="top" wrapText="1"/>
    </xf>
    <xf numFmtId="43" fontId="6" fillId="7" borderId="1" xfId="27" applyFont="1" applyFill="1" applyBorder="1" applyAlignment="1">
      <alignment horizontal="right" vertical="top" wrapText="1"/>
    </xf>
    <xf numFmtId="0" fontId="4" fillId="2" borderId="0" xfId="0" applyFont="1" applyFill="1" applyAlignment="1">
      <alignment horizontal="left" vertical="center" wrapText="1"/>
    </xf>
    <xf numFmtId="0" fontId="8" fillId="2" borderId="0" xfId="0" applyFont="1" applyFill="1" applyAlignment="1">
      <alignment horizontal="left" vertical="center" wrapText="1"/>
    </xf>
    <xf numFmtId="0" fontId="4" fillId="2" borderId="0" xfId="0" applyFont="1" applyFill="1" applyAlignment="1">
      <alignment horizontal="center" vertical="center" wrapText="1"/>
    </xf>
    <xf numFmtId="0" fontId="0" fillId="0" borderId="0" xfId="0" applyAlignment="1">
      <alignment vertical="center"/>
    </xf>
    <xf numFmtId="0" fontId="8" fillId="2" borderId="0" xfId="0" applyFont="1" applyFill="1" applyAlignment="1">
      <alignment horizontal="right" vertical="top" wrapText="1"/>
    </xf>
    <xf numFmtId="0" fontId="8" fillId="2" borderId="0" xfId="0" applyFont="1" applyFill="1" applyAlignment="1">
      <alignment horizontal="left" vertical="top" wrapText="1"/>
    </xf>
    <xf numFmtId="4" fontId="8" fillId="2" borderId="0" xfId="0" applyNumberFormat="1" applyFont="1" applyFill="1" applyAlignment="1">
      <alignment horizontal="right" vertical="top" wrapText="1"/>
    </xf>
    <xf numFmtId="0" fontId="7" fillId="2" borderId="0" xfId="0" applyFont="1" applyFill="1" applyAlignment="1">
      <alignment horizontal="center" vertical="top" wrapText="1"/>
    </xf>
    <xf numFmtId="0" fontId="0" fillId="0" borderId="0" xfId="0"/>
    <xf numFmtId="0" fontId="4" fillId="2" borderId="13" xfId="0" applyFont="1" applyFill="1" applyBorder="1" applyAlignment="1">
      <alignment horizontal="center" wrapText="1"/>
    </xf>
    <xf numFmtId="0" fontId="4" fillId="2" borderId="0" xfId="0" applyFont="1" applyFill="1" applyAlignment="1">
      <alignment horizontal="left" vertical="top" wrapText="1"/>
    </xf>
    <xf numFmtId="0" fontId="4" fillId="2" borderId="0" xfId="21" applyFont="1" applyFill="1" applyAlignment="1">
      <alignment horizontal="left" vertical="top" wrapText="1"/>
    </xf>
    <xf numFmtId="169" fontId="10" fillId="0" borderId="0" xfId="7" applyNumberFormat="1" applyFont="1" applyFill="1" applyBorder="1" applyAlignment="1" applyProtection="1">
      <alignment horizontal="left"/>
    </xf>
    <xf numFmtId="0" fontId="10" fillId="0" borderId="6" xfId="7" applyFont="1" applyBorder="1" applyAlignment="1" applyProtection="1">
      <alignment horizontal="center" vertical="center"/>
    </xf>
    <xf numFmtId="49" fontId="10" fillId="0" borderId="0" xfId="7" applyNumberFormat="1" applyFont="1" applyFill="1" applyBorder="1" applyAlignment="1" applyProtection="1">
      <alignment horizontal="left"/>
      <protection locked="0"/>
    </xf>
    <xf numFmtId="49" fontId="10" fillId="4" borderId="7" xfId="7" applyNumberFormat="1" applyFont="1" applyFill="1" applyBorder="1" applyAlignment="1" applyProtection="1">
      <alignment horizontal="left" vertical="top" wrapText="1"/>
      <protection locked="0"/>
    </xf>
    <xf numFmtId="49" fontId="10" fillId="4" borderId="8" xfId="7" applyNumberFormat="1" applyFont="1" applyFill="1" applyBorder="1" applyAlignment="1" applyProtection="1">
      <alignment horizontal="left" vertical="top" wrapText="1"/>
      <protection locked="0"/>
    </xf>
    <xf numFmtId="49" fontId="10" fillId="4" borderId="9" xfId="7" applyNumberFormat="1" applyFont="1" applyFill="1" applyBorder="1" applyAlignment="1" applyProtection="1">
      <alignment horizontal="left" vertical="top" wrapText="1"/>
      <protection locked="0"/>
    </xf>
    <xf numFmtId="169" fontId="10" fillId="0" borderId="4" xfId="7" applyNumberFormat="1" applyFont="1" applyFill="1" applyBorder="1" applyAlignment="1" applyProtection="1">
      <alignment horizontal="left"/>
    </xf>
    <xf numFmtId="170" fontId="10" fillId="0" borderId="4" xfId="7" applyNumberFormat="1" applyFont="1" applyBorder="1" applyAlignment="1" applyProtection="1">
      <alignment horizontal="left"/>
    </xf>
    <xf numFmtId="0" fontId="17" fillId="0" borderId="0" xfId="7" applyFont="1" applyBorder="1" applyAlignment="1" applyProtection="1">
      <alignment horizontal="left" vertical="center"/>
    </xf>
    <xf numFmtId="0" fontId="16" fillId="0" borderId="0" xfId="7" applyFont="1" applyBorder="1" applyAlignment="1" applyProtection="1">
      <alignment horizontal="left" vertical="center"/>
    </xf>
    <xf numFmtId="0" fontId="27" fillId="0" borderId="2" xfId="7" applyFont="1" applyBorder="1" applyAlignment="1" applyProtection="1">
      <alignment horizontal="center" vertical="center" wrapText="1"/>
    </xf>
    <xf numFmtId="0" fontId="10" fillId="0" borderId="2" xfId="7" applyFont="1" applyBorder="1" applyAlignment="1" applyProtection="1">
      <alignment horizontal="left" vertical="center" wrapText="1"/>
    </xf>
    <xf numFmtId="0" fontId="29" fillId="0" borderId="0" xfId="7" applyFont="1" applyBorder="1" applyAlignment="1" applyProtection="1">
      <alignment horizontal="left" vertical="center" wrapText="1"/>
    </xf>
    <xf numFmtId="2" fontId="21" fillId="0" borderId="6" xfId="7" applyNumberFormat="1" applyFont="1" applyFill="1" applyBorder="1" applyAlignment="1" applyProtection="1">
      <alignment horizontal="center" vertical="center"/>
    </xf>
    <xf numFmtId="0" fontId="23" fillId="0" borderId="0" xfId="7" applyFont="1" applyAlignment="1" applyProtection="1">
      <alignment horizontal="left" vertical="center" indent="1"/>
    </xf>
    <xf numFmtId="0" fontId="10" fillId="0" borderId="0" xfId="7" applyFont="1" applyBorder="1" applyAlignment="1" applyProtection="1">
      <alignment horizontal="center" vertical="center"/>
    </xf>
    <xf numFmtId="0" fontId="24" fillId="0" borderId="0" xfId="25" applyFont="1" applyBorder="1" applyAlignment="1" applyProtection="1">
      <alignment horizontal="right" vertical="center"/>
    </xf>
    <xf numFmtId="0" fontId="25" fillId="0" borderId="0" xfId="25" applyFont="1" applyBorder="1" applyAlignment="1" applyProtection="1">
      <alignment horizontal="center"/>
    </xf>
    <xf numFmtId="0" fontId="24" fillId="0" borderId="0" xfId="25" quotePrefix="1" applyFont="1" applyBorder="1" applyAlignment="1" applyProtection="1">
      <alignment horizontal="left" vertical="center"/>
    </xf>
    <xf numFmtId="0" fontId="24" fillId="0" borderId="0" xfId="25" applyFont="1" applyBorder="1" applyAlignment="1" applyProtection="1">
      <alignment horizontal="left" vertical="center"/>
    </xf>
    <xf numFmtId="0" fontId="24" fillId="0" borderId="0" xfId="25" applyFont="1" applyBorder="1" applyAlignment="1" applyProtection="1">
      <alignment horizontal="center" vertical="top"/>
    </xf>
    <xf numFmtId="0" fontId="19" fillId="0" borderId="0" xfId="7" applyFont="1" applyAlignment="1" applyProtection="1">
      <alignment horizontal="center" vertical="top" wrapText="1"/>
    </xf>
    <xf numFmtId="0" fontId="10" fillId="0" borderId="2" xfId="7" applyFont="1" applyBorder="1" applyAlignment="1" applyProtection="1">
      <alignment horizontal="left" vertical="center"/>
    </xf>
    <xf numFmtId="0" fontId="12" fillId="0" borderId="2" xfId="7" applyFont="1" applyFill="1" applyBorder="1" applyAlignment="1" applyProtection="1">
      <alignment horizontal="left"/>
    </xf>
    <xf numFmtId="10" fontId="12" fillId="4" borderId="2" xfId="7" applyNumberFormat="1" applyFont="1" applyFill="1" applyBorder="1" applyAlignment="1" applyProtection="1">
      <alignment horizontal="center"/>
      <protection locked="0"/>
    </xf>
    <xf numFmtId="0" fontId="16" fillId="0" borderId="2" xfId="7" applyFont="1" applyBorder="1" applyAlignment="1" applyProtection="1">
      <alignment horizontal="center" vertical="center"/>
    </xf>
    <xf numFmtId="4" fontId="16" fillId="0" borderId="2" xfId="7" applyNumberFormat="1" applyFont="1" applyFill="1" applyBorder="1" applyAlignment="1" applyProtection="1">
      <alignment horizontal="center" vertical="center" wrapText="1"/>
    </xf>
    <xf numFmtId="0" fontId="16" fillId="0" borderId="2" xfId="7" applyFont="1" applyFill="1" applyBorder="1" applyAlignment="1" applyProtection="1">
      <alignment horizontal="center" vertical="center"/>
    </xf>
    <xf numFmtId="0" fontId="17" fillId="0" borderId="2" xfId="7" applyFont="1" applyFill="1" applyBorder="1" applyAlignment="1" applyProtection="1">
      <alignment horizontal="center" vertical="center"/>
    </xf>
    <xf numFmtId="0" fontId="17" fillId="0" borderId="10" xfId="23" applyFont="1" applyBorder="1" applyAlignment="1" applyProtection="1">
      <alignment horizontal="left" vertical="top"/>
    </xf>
    <xf numFmtId="0" fontId="17" fillId="0" borderId="0" xfId="23" applyFont="1" applyBorder="1" applyAlignment="1" applyProtection="1">
      <alignment horizontal="left" vertical="top"/>
    </xf>
    <xf numFmtId="0" fontId="17" fillId="0" borderId="11" xfId="23" applyFont="1" applyBorder="1" applyAlignment="1" applyProtection="1">
      <alignment horizontal="left" vertical="top"/>
    </xf>
    <xf numFmtId="165" fontId="12" fillId="4" borderId="3" xfId="22" applyFont="1" applyFill="1" applyBorder="1" applyAlignment="1" applyProtection="1">
      <alignment horizontal="left"/>
      <protection locked="0"/>
    </xf>
    <xf numFmtId="165" fontId="12" fillId="4" borderId="4" xfId="22" applyFont="1" applyFill="1" applyBorder="1" applyAlignment="1" applyProtection="1">
      <alignment horizontal="left"/>
      <protection locked="0"/>
    </xf>
    <xf numFmtId="165" fontId="12" fillId="4" borderId="5" xfId="22" applyFont="1" applyFill="1" applyBorder="1" applyAlignment="1" applyProtection="1">
      <alignment horizontal="left"/>
      <protection locked="0"/>
    </xf>
    <xf numFmtId="0" fontId="10" fillId="0" borderId="3" xfId="7" applyFont="1" applyFill="1" applyBorder="1" applyAlignment="1" applyProtection="1">
      <alignment horizontal="center" vertical="top" wrapText="1"/>
    </xf>
    <xf numFmtId="0" fontId="10" fillId="0" borderId="5" xfId="7" applyFont="1" applyFill="1" applyBorder="1" applyAlignment="1" applyProtection="1">
      <alignment horizontal="center" vertical="top" wrapText="1"/>
    </xf>
    <xf numFmtId="0" fontId="12" fillId="0" borderId="2" xfId="7" applyFont="1" applyFill="1" applyBorder="1" applyAlignment="1" applyProtection="1">
      <alignment horizontal="left" wrapText="1"/>
    </xf>
    <xf numFmtId="0" fontId="12" fillId="0" borderId="12" xfId="22" applyNumberFormat="1" applyFont="1" applyFill="1" applyBorder="1" applyAlignment="1" applyProtection="1">
      <alignment horizontal="left" wrapText="1"/>
    </xf>
    <xf numFmtId="0" fontId="10" fillId="0" borderId="3" xfId="7" applyFont="1" applyFill="1" applyBorder="1" applyAlignment="1" applyProtection="1">
      <alignment horizontal="left" vertical="top" wrapText="1"/>
    </xf>
    <xf numFmtId="0" fontId="10" fillId="0" borderId="5" xfId="7" applyFont="1" applyFill="1" applyBorder="1" applyAlignment="1" applyProtection="1">
      <alignment horizontal="left" vertical="top" wrapText="1"/>
    </xf>
    <xf numFmtId="49" fontId="10" fillId="0" borderId="3" xfId="7" applyNumberFormat="1" applyFont="1" applyFill="1" applyBorder="1" applyAlignment="1" applyProtection="1">
      <alignment horizontal="left" vertical="top" wrapText="1"/>
    </xf>
    <xf numFmtId="49" fontId="10" fillId="0" borderId="4" xfId="7" applyNumberFormat="1" applyFont="1" applyFill="1" applyBorder="1" applyAlignment="1" applyProtection="1">
      <alignment horizontal="left" vertical="top" wrapText="1"/>
    </xf>
    <xf numFmtId="49" fontId="10" fillId="0" borderId="5" xfId="7" applyNumberFormat="1" applyFont="1" applyFill="1" applyBorder="1" applyAlignment="1" applyProtection="1">
      <alignment horizontal="left" vertical="top" wrapText="1"/>
    </xf>
  </cellXfs>
  <cellStyles count="28">
    <cellStyle name="Excel Built-in Normal 2" xfId="5" xr:uid="{00000000-0005-0000-0000-000000000000}"/>
    <cellStyle name="Hiperlink" xfId="26" builtinId="8"/>
    <cellStyle name="Moeda 2" xfId="4" xr:uid="{00000000-0005-0000-0000-000002000000}"/>
    <cellStyle name="Moeda 2 2" xfId="10" xr:uid="{00000000-0005-0000-0000-000003000000}"/>
    <cellStyle name="Moeda 2 3" xfId="14" xr:uid="{00000000-0005-0000-0000-000004000000}"/>
    <cellStyle name="Moeda 2 3 2" xfId="20" xr:uid="{00000000-0005-0000-0000-000005000000}"/>
    <cellStyle name="Moeda 2 4" xfId="19" xr:uid="{00000000-0005-0000-0000-000006000000}"/>
    <cellStyle name="Moeda 3" xfId="17" xr:uid="{00000000-0005-0000-0000-000007000000}"/>
    <cellStyle name="Moeda 4" xfId="16" xr:uid="{00000000-0005-0000-0000-000008000000}"/>
    <cellStyle name="Moeda_Composicao BDI v2.1" xfId="22" xr:uid="{00000000-0005-0000-0000-000009000000}"/>
    <cellStyle name="Normal" xfId="0" builtinId="0"/>
    <cellStyle name="Normal 2" xfId="7" xr:uid="{00000000-0005-0000-0000-00000B000000}"/>
    <cellStyle name="Normal 2 2" xfId="8" xr:uid="{00000000-0005-0000-0000-00000C000000}"/>
    <cellStyle name="Normal 2 3" xfId="13" xr:uid="{00000000-0005-0000-0000-00000D000000}"/>
    <cellStyle name="Normal 3" xfId="6" xr:uid="{00000000-0005-0000-0000-00000E000000}"/>
    <cellStyle name="Normal 4" xfId="15" xr:uid="{00000000-0005-0000-0000-00000F000000}"/>
    <cellStyle name="Normal 5" xfId="21" xr:uid="{00000000-0005-0000-0000-000010000000}"/>
    <cellStyle name="Normal 6" xfId="1" xr:uid="{00000000-0005-0000-0000-000011000000}"/>
    <cellStyle name="Normal 7" xfId="24" xr:uid="{00000000-0005-0000-0000-000012000000}"/>
    <cellStyle name="Normal 8" xfId="25" xr:uid="{00000000-0005-0000-0000-000013000000}"/>
    <cellStyle name="Normal_FICHA DE VERIFICAÇÃO PRELIMINAR - Plano R" xfId="23" xr:uid="{00000000-0005-0000-0000-000014000000}"/>
    <cellStyle name="Porcentagem 2" xfId="3" xr:uid="{00000000-0005-0000-0000-000015000000}"/>
    <cellStyle name="Porcentagem 2 2" xfId="9" xr:uid="{00000000-0005-0000-0000-000016000000}"/>
    <cellStyle name="Porcentagem 4" xfId="2" xr:uid="{00000000-0005-0000-0000-000017000000}"/>
    <cellStyle name="Separador de milhares 2" xfId="11" xr:uid="{00000000-0005-0000-0000-000018000000}"/>
    <cellStyle name="Separador de milhares 2 2" xfId="12" xr:uid="{00000000-0005-0000-0000-000019000000}"/>
    <cellStyle name="Vírgula" xfId="27" builtinId="3"/>
    <cellStyle name="Vírgula 2" xfId="18" xr:uid="{00000000-0005-0000-0000-00001A000000}"/>
  </cellStyles>
  <dxfs count="9">
    <dxf>
      <font>
        <color theme="0"/>
      </font>
      <fill>
        <patternFill patternType="none">
          <bgColor indexed="65"/>
        </patternFill>
      </fill>
    </dxf>
    <dxf>
      <font>
        <color theme="0"/>
      </font>
      <fill>
        <patternFill>
          <bgColor theme="0"/>
        </patternFill>
      </fill>
      <border>
        <left/>
        <right/>
        <top/>
        <bottom/>
      </border>
    </dxf>
    <dxf>
      <fill>
        <patternFill>
          <bgColor rgb="FFFFFF9E"/>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rgb="FFFFFF9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70556</xdr:colOff>
      <xdr:row>170</xdr:row>
      <xdr:rowOff>14112</xdr:rowOff>
    </xdr:from>
    <xdr:to>
      <xdr:col>2</xdr:col>
      <xdr:colOff>559153</xdr:colOff>
      <xdr:row>180</xdr:row>
      <xdr:rowOff>105835</xdr:rowOff>
    </xdr:to>
    <xdr:sp macro="" textlink="">
      <xdr:nvSpPr>
        <xdr:cNvPr id="5" name="CaixaDeTexto 4">
          <a:extLst>
            <a:ext uri="{FF2B5EF4-FFF2-40B4-BE49-F238E27FC236}">
              <a16:creationId xmlns:a16="http://schemas.microsoft.com/office/drawing/2014/main" id="{00000000-0008-0000-0000-000005000000}"/>
            </a:ext>
          </a:extLst>
        </xdr:cNvPr>
        <xdr:cNvSpPr txBox="1"/>
      </xdr:nvSpPr>
      <xdr:spPr>
        <a:xfrm>
          <a:off x="70556" y="46813612"/>
          <a:ext cx="2203097" cy="18556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u="none"/>
            <a:t>BANCOS</a:t>
          </a:r>
        </a:p>
        <a:p>
          <a:pPr marL="0" marR="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SINAPI - 11/2021 - São Paulo</a:t>
          </a:r>
        </a:p>
        <a:p>
          <a:pPr marL="0" marR="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SIURB - 06/2021 - São Paulo</a:t>
          </a:r>
        </a:p>
        <a:p>
          <a:pPr marL="0" marR="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SIURB INFRA - 06/2021 - São Paulo</a:t>
          </a:r>
        </a:p>
        <a:p>
          <a:pPr marL="0" marR="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CPOS - 09/2021 - São Paulo</a:t>
          </a:r>
        </a:p>
        <a:p>
          <a:pPr marL="0" marR="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FDE - 02/2021 - São Paulo</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16</xdr:col>
          <xdr:colOff>314325</xdr:colOff>
          <xdr:row>0</xdr:row>
          <xdr:rowOff>28575</xdr:rowOff>
        </xdr:from>
        <xdr:to>
          <xdr:col>17</xdr:col>
          <xdr:colOff>647700</xdr:colOff>
          <xdr:row>1</xdr:row>
          <xdr:rowOff>171450</xdr:rowOff>
        </xdr:to>
        <xdr:pic>
          <xdr:nvPicPr>
            <xdr:cNvPr id="3" name="SigiloPic">
              <a:extLst>
                <a:ext uri="{FF2B5EF4-FFF2-40B4-BE49-F238E27FC236}">
                  <a16:creationId xmlns:a16="http://schemas.microsoft.com/office/drawing/2014/main" id="{00000000-0008-0000-0400-000003000000}"/>
                </a:ext>
              </a:extLst>
            </xdr:cNvPr>
            <xdr:cNvPicPr>
              <a:picLocks noChangeArrowheads="1"/>
              <a:extLst>
                <a:ext uri="{84589F7E-364E-4C9E-8A38-B11213B215E9}">
                  <a14:cameraTool cellRange="[2]PO!$T$1:$T$2" spid="_x0000_s6746"/>
                </a:ext>
              </a:extLst>
            </xdr:cNvPicPr>
          </xdr:nvPicPr>
          <xdr:blipFill>
            <a:blip xmlns:r="http://schemas.openxmlformats.org/officeDocument/2006/relationships" r:embed="rId1"/>
            <a:srcRect/>
            <a:stretch>
              <a:fillRect/>
            </a:stretch>
          </xdr:blipFill>
          <xdr:spPr bwMode="auto">
            <a:xfrm>
              <a:off x="6172200" y="28575"/>
              <a:ext cx="1047750" cy="333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gelfus\Marcos%20da%20Rocha%20Batista\Topografia\CORREGO%20ITAQUERA%20E%20ITAQUERUNA%20-%20QUEIROZ\TECLA-Planilha_cronograma_ALTER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ERMINAL%2005\Desktop\planilha%20m\CALCULADORA%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G Resumo"/>
      <sheetName val="PLANILHA PREÇOS E QTES"/>
      <sheetName val="Cronograma"/>
      <sheetName val="Resumo de serviços"/>
      <sheetName val="Composição de serviços Teorico"/>
      <sheetName val="PREÇ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BDI (2)"/>
      <sheetName val="BDI (3)"/>
      <sheetName val="PO"/>
      <sheetName val="PLQ"/>
      <sheetName val="CFF"/>
    </sheetNames>
    <sheetDataSet>
      <sheetData sheetId="0">
        <row r="38">
          <cell r="C38" t="str">
            <v>Sim</v>
          </cell>
        </row>
        <row r="54">
          <cell r="B54" t="str">
            <v>Alexandre Rogério Gaino</v>
          </cell>
        </row>
        <row r="55">
          <cell r="B55" t="str">
            <v>Engenheiro Civil</v>
          </cell>
        </row>
        <row r="56">
          <cell r="A56" t="str">
            <v>CREA/CAU:</v>
          </cell>
          <cell r="B56" t="str">
            <v>5060435411</v>
          </cell>
        </row>
        <row r="57">
          <cell r="A57" t="str">
            <v>ART/RRT:</v>
          </cell>
        </row>
      </sheetData>
      <sheetData sheetId="1"/>
      <sheetData sheetId="2"/>
      <sheetData sheetId="3"/>
      <sheetData sheetId="4">
        <row r="230">
          <cell r="K230">
            <v>44050</v>
          </cell>
        </row>
      </sheetData>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cafascio.com/banco/cpos/composicoes/5e6baeed400ea71adac1f7d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80"/>
  <sheetViews>
    <sheetView view="pageBreakPreview" zoomScale="90" zoomScaleNormal="100" zoomScaleSheetLayoutView="90" workbookViewId="0">
      <selection activeCell="D11" sqref="D11"/>
    </sheetView>
  </sheetViews>
  <sheetFormatPr defaultColWidth="9" defaultRowHeight="14.25" x14ac:dyDescent="0.2"/>
  <cols>
    <col min="1" max="1" width="6.375" style="53" customWidth="1"/>
    <col min="2" max="2" width="11.125" style="53" customWidth="1"/>
    <col min="3" max="3" width="8.125" style="53" customWidth="1"/>
    <col min="4" max="4" width="60" style="53" bestFit="1" customWidth="1"/>
    <col min="5" max="5" width="7.625" style="53" bestFit="1" customWidth="1"/>
    <col min="6" max="6" width="9" style="43" bestFit="1" customWidth="1"/>
    <col min="7" max="7" width="9.5" style="53" bestFit="1" customWidth="1"/>
    <col min="8" max="8" width="10.75" style="53" customWidth="1"/>
    <col min="9" max="9" width="12" style="53" customWidth="1"/>
    <col min="10" max="18" width="9" style="53"/>
    <col min="19" max="19" width="9.125" style="53" customWidth="1"/>
    <col min="20" max="16384" width="9" style="53"/>
  </cols>
  <sheetData>
    <row r="1" spans="1:19" ht="15.75" x14ac:dyDescent="0.2">
      <c r="A1" s="1" t="s">
        <v>114</v>
      </c>
      <c r="B1" s="51"/>
      <c r="C1" s="51"/>
      <c r="D1" s="51"/>
      <c r="E1" s="86"/>
      <c r="F1" s="86"/>
      <c r="G1" s="44" t="s">
        <v>109</v>
      </c>
      <c r="H1" s="45"/>
      <c r="I1" s="51"/>
      <c r="J1" s="52"/>
    </row>
    <row r="2" spans="1:19" ht="15.75" x14ac:dyDescent="0.2">
      <c r="A2" s="63" t="s">
        <v>159</v>
      </c>
      <c r="B2" s="52"/>
      <c r="C2" s="52"/>
      <c r="D2" s="52"/>
      <c r="E2" s="87"/>
      <c r="F2" s="87"/>
      <c r="G2" s="87"/>
      <c r="H2" s="87"/>
      <c r="I2" s="52"/>
      <c r="J2" s="52"/>
    </row>
    <row r="3" spans="1:19" ht="15.75" x14ac:dyDescent="0.2">
      <c r="A3" s="1" t="s">
        <v>113</v>
      </c>
      <c r="B3" s="52"/>
      <c r="C3" s="52"/>
      <c r="D3" s="52"/>
      <c r="E3" s="52"/>
      <c r="F3" s="42"/>
      <c r="G3" s="52"/>
      <c r="H3" s="52"/>
      <c r="I3" s="52"/>
      <c r="J3" s="52"/>
    </row>
    <row r="4" spans="1:19" ht="15.75" x14ac:dyDescent="0.2">
      <c r="A4" s="1" t="s">
        <v>527</v>
      </c>
      <c r="B4" s="52"/>
      <c r="C4" s="52"/>
      <c r="D4" s="52"/>
      <c r="E4" s="52"/>
      <c r="F4" s="42"/>
      <c r="G4" s="52"/>
      <c r="H4" s="52"/>
      <c r="I4" s="52"/>
      <c r="J4" s="52"/>
    </row>
    <row r="5" spans="1:19" ht="15.75" x14ac:dyDescent="0.2">
      <c r="A5" s="1"/>
      <c r="B5" s="52"/>
      <c r="C5" s="52"/>
      <c r="D5" s="52"/>
      <c r="E5" s="52"/>
      <c r="F5" s="42"/>
      <c r="G5" s="52"/>
      <c r="H5" s="52"/>
      <c r="I5" s="52"/>
      <c r="J5" s="52"/>
    </row>
    <row r="6" spans="1:19" x14ac:dyDescent="0.2">
      <c r="A6" s="19"/>
      <c r="B6" s="52"/>
      <c r="C6" s="52"/>
      <c r="D6" s="52"/>
      <c r="E6" s="52"/>
      <c r="F6" s="42"/>
      <c r="G6" s="52"/>
      <c r="H6" s="52"/>
      <c r="I6" s="52"/>
      <c r="J6" s="52"/>
    </row>
    <row r="7" spans="1:19" x14ac:dyDescent="0.2">
      <c r="A7" s="88" t="s">
        <v>529</v>
      </c>
      <c r="B7" s="89"/>
      <c r="C7" s="89"/>
      <c r="D7" s="89"/>
      <c r="E7" s="89"/>
      <c r="F7" s="89"/>
      <c r="G7" s="89"/>
      <c r="H7" s="89"/>
      <c r="I7" s="89"/>
      <c r="J7" s="52"/>
    </row>
    <row r="8" spans="1:19" ht="30" x14ac:dyDescent="0.2">
      <c r="A8" s="57" t="s">
        <v>0</v>
      </c>
      <c r="B8" s="49" t="s">
        <v>87</v>
      </c>
      <c r="C8" s="57" t="s">
        <v>88</v>
      </c>
      <c r="D8" s="57" t="s">
        <v>1</v>
      </c>
      <c r="E8" s="50" t="s">
        <v>2</v>
      </c>
      <c r="F8" s="49" t="s">
        <v>3</v>
      </c>
      <c r="G8" s="49" t="s">
        <v>89</v>
      </c>
      <c r="H8" s="49" t="s">
        <v>90</v>
      </c>
      <c r="I8" s="49" t="s">
        <v>91</v>
      </c>
      <c r="J8" s="49" t="s">
        <v>94</v>
      </c>
    </row>
    <row r="9" spans="1:19" x14ac:dyDescent="0.2">
      <c r="A9" s="71" t="s">
        <v>4</v>
      </c>
      <c r="B9" s="71"/>
      <c r="C9" s="71"/>
      <c r="D9" s="71" t="s">
        <v>5</v>
      </c>
      <c r="E9" s="71"/>
      <c r="F9" s="64"/>
      <c r="G9" s="71"/>
      <c r="H9" s="71"/>
      <c r="I9" s="65">
        <f>SUM(I10:I21)</f>
        <v>0</v>
      </c>
      <c r="J9" s="66">
        <f t="shared" ref="J9:J71" si="0">I9 / 821030.66</f>
        <v>0</v>
      </c>
    </row>
    <row r="10" spans="1:19" x14ac:dyDescent="0.2">
      <c r="A10" s="70" t="s">
        <v>6</v>
      </c>
      <c r="B10" s="25" t="s">
        <v>160</v>
      </c>
      <c r="C10" s="70" t="s">
        <v>120</v>
      </c>
      <c r="D10" s="70" t="s">
        <v>161</v>
      </c>
      <c r="E10" s="24" t="s">
        <v>7</v>
      </c>
      <c r="F10" s="25">
        <v>6</v>
      </c>
      <c r="G10" s="26"/>
      <c r="H10" s="26">
        <f t="shared" ref="H10:H15" si="1">ROUND(G10 * (1 + 28.82 / 100), 2)</f>
        <v>0</v>
      </c>
      <c r="I10" s="26">
        <f t="shared" ref="I10:I15" si="2">ROUND(F10 * H10, 2)</f>
        <v>0</v>
      </c>
      <c r="J10" s="55">
        <f t="shared" si="0"/>
        <v>0</v>
      </c>
      <c r="S10" s="56"/>
    </row>
    <row r="11" spans="1:19" ht="25.5" x14ac:dyDescent="0.2">
      <c r="A11" s="70" t="s">
        <v>86</v>
      </c>
      <c r="B11" s="25" t="s">
        <v>162</v>
      </c>
      <c r="C11" s="70" t="s">
        <v>163</v>
      </c>
      <c r="D11" s="70" t="s">
        <v>164</v>
      </c>
      <c r="E11" s="24" t="s">
        <v>165</v>
      </c>
      <c r="F11" s="25">
        <v>5</v>
      </c>
      <c r="G11" s="26"/>
      <c r="H11" s="26">
        <f t="shared" si="1"/>
        <v>0</v>
      </c>
      <c r="I11" s="26">
        <f t="shared" si="2"/>
        <v>0</v>
      </c>
      <c r="J11" s="55">
        <f t="shared" si="0"/>
        <v>0</v>
      </c>
      <c r="L11" s="61"/>
      <c r="R11" s="56"/>
      <c r="S11" s="56"/>
    </row>
    <row r="12" spans="1:19" ht="38.25" x14ac:dyDescent="0.2">
      <c r="A12" s="70" t="s">
        <v>85</v>
      </c>
      <c r="B12" s="25" t="s">
        <v>121</v>
      </c>
      <c r="C12" s="70" t="s">
        <v>120</v>
      </c>
      <c r="D12" s="70" t="s">
        <v>122</v>
      </c>
      <c r="E12" s="24" t="s">
        <v>27</v>
      </c>
      <c r="F12" s="25">
        <v>46</v>
      </c>
      <c r="G12" s="26"/>
      <c r="H12" s="26">
        <f t="shared" si="1"/>
        <v>0</v>
      </c>
      <c r="I12" s="26">
        <f t="shared" si="2"/>
        <v>0</v>
      </c>
      <c r="J12" s="55">
        <f t="shared" si="0"/>
        <v>0</v>
      </c>
      <c r="L12" s="61"/>
      <c r="R12" s="56"/>
      <c r="S12" s="56"/>
    </row>
    <row r="13" spans="1:19" x14ac:dyDescent="0.2">
      <c r="A13" s="70" t="s">
        <v>166</v>
      </c>
      <c r="B13" s="25" t="s">
        <v>167</v>
      </c>
      <c r="C13" s="70" t="s">
        <v>163</v>
      </c>
      <c r="D13" s="70" t="s">
        <v>168</v>
      </c>
      <c r="E13" s="24" t="s">
        <v>169</v>
      </c>
      <c r="F13" s="25">
        <v>90.63</v>
      </c>
      <c r="G13" s="26"/>
      <c r="H13" s="26">
        <f t="shared" si="1"/>
        <v>0</v>
      </c>
      <c r="I13" s="26">
        <f t="shared" si="2"/>
        <v>0</v>
      </c>
      <c r="J13" s="55">
        <f t="shared" si="0"/>
        <v>0</v>
      </c>
      <c r="L13" s="61"/>
      <c r="R13" s="56"/>
      <c r="S13" s="56"/>
    </row>
    <row r="14" spans="1:19" x14ac:dyDescent="0.2">
      <c r="A14" s="70" t="s">
        <v>170</v>
      </c>
      <c r="B14" s="25" t="s">
        <v>171</v>
      </c>
      <c r="C14" s="70" t="s">
        <v>172</v>
      </c>
      <c r="D14" s="70" t="s">
        <v>173</v>
      </c>
      <c r="E14" s="24" t="s">
        <v>136</v>
      </c>
      <c r="F14" s="25">
        <v>1</v>
      </c>
      <c r="G14" s="26"/>
      <c r="H14" s="26">
        <f t="shared" si="1"/>
        <v>0</v>
      </c>
      <c r="I14" s="26">
        <f t="shared" si="2"/>
        <v>0</v>
      </c>
      <c r="J14" s="55">
        <f t="shared" si="0"/>
        <v>0</v>
      </c>
      <c r="L14" s="61"/>
      <c r="R14" s="56"/>
      <c r="S14" s="56"/>
    </row>
    <row r="15" spans="1:19" x14ac:dyDescent="0.2">
      <c r="A15" s="70" t="s">
        <v>174</v>
      </c>
      <c r="B15" s="25" t="s">
        <v>175</v>
      </c>
      <c r="C15" s="70" t="s">
        <v>163</v>
      </c>
      <c r="D15" s="70" t="s">
        <v>176</v>
      </c>
      <c r="E15" s="24" t="s">
        <v>177</v>
      </c>
      <c r="F15" s="25">
        <v>3</v>
      </c>
      <c r="G15" s="26"/>
      <c r="H15" s="26">
        <f t="shared" si="1"/>
        <v>0</v>
      </c>
      <c r="I15" s="26">
        <f t="shared" si="2"/>
        <v>0</v>
      </c>
      <c r="J15" s="55">
        <f t="shared" si="0"/>
        <v>0</v>
      </c>
      <c r="L15" s="61"/>
      <c r="M15" s="59"/>
      <c r="R15" s="56"/>
      <c r="S15" s="56"/>
    </row>
    <row r="16" spans="1:19" x14ac:dyDescent="0.2">
      <c r="A16" s="78" t="s">
        <v>521</v>
      </c>
      <c r="B16" s="25" t="s">
        <v>178</v>
      </c>
      <c r="C16" s="70" t="s">
        <v>163</v>
      </c>
      <c r="D16" s="70" t="s">
        <v>179</v>
      </c>
      <c r="E16" s="24" t="s">
        <v>27</v>
      </c>
      <c r="F16" s="25">
        <v>118.8</v>
      </c>
      <c r="G16" s="26"/>
      <c r="H16" s="26">
        <f t="shared" ref="H16:H21" si="3">ROUND(G16 * (1 + 28.82 / 100), 2)</f>
        <v>0</v>
      </c>
      <c r="I16" s="26">
        <f t="shared" ref="I16:I21" si="4">ROUND(F16 * H16, 2)</f>
        <v>0</v>
      </c>
      <c r="J16" s="55">
        <f t="shared" si="0"/>
        <v>0</v>
      </c>
      <c r="L16" s="61"/>
      <c r="R16" s="56"/>
      <c r="S16" s="56"/>
    </row>
    <row r="17" spans="1:19" ht="25.5" x14ac:dyDescent="0.2">
      <c r="A17" s="78" t="s">
        <v>522</v>
      </c>
      <c r="B17" s="25" t="s">
        <v>180</v>
      </c>
      <c r="C17" s="70" t="s">
        <v>120</v>
      </c>
      <c r="D17" s="70" t="s">
        <v>181</v>
      </c>
      <c r="E17" s="24" t="s">
        <v>14</v>
      </c>
      <c r="F17" s="25">
        <v>15.42</v>
      </c>
      <c r="G17" s="26"/>
      <c r="H17" s="26">
        <f t="shared" si="3"/>
        <v>0</v>
      </c>
      <c r="I17" s="26">
        <f t="shared" si="4"/>
        <v>0</v>
      </c>
      <c r="J17" s="55">
        <f t="shared" si="0"/>
        <v>0</v>
      </c>
      <c r="L17" s="61"/>
      <c r="P17" s="60"/>
      <c r="R17" s="56"/>
      <c r="S17" s="56"/>
    </row>
    <row r="18" spans="1:19" ht="25.5" x14ac:dyDescent="0.2">
      <c r="A18" s="78" t="s">
        <v>523</v>
      </c>
      <c r="B18" s="25" t="s">
        <v>182</v>
      </c>
      <c r="C18" s="70" t="s">
        <v>120</v>
      </c>
      <c r="D18" s="70" t="s">
        <v>183</v>
      </c>
      <c r="E18" s="24" t="s">
        <v>14</v>
      </c>
      <c r="F18" s="25">
        <v>20</v>
      </c>
      <c r="G18" s="26"/>
      <c r="H18" s="26">
        <f t="shared" si="3"/>
        <v>0</v>
      </c>
      <c r="I18" s="26">
        <f t="shared" si="4"/>
        <v>0</v>
      </c>
      <c r="J18" s="55">
        <f t="shared" si="0"/>
        <v>0</v>
      </c>
      <c r="L18" s="61"/>
      <c r="R18" s="56"/>
      <c r="S18" s="56"/>
    </row>
    <row r="19" spans="1:19" x14ac:dyDescent="0.2">
      <c r="A19" s="78" t="s">
        <v>524</v>
      </c>
      <c r="B19" s="25" t="s">
        <v>184</v>
      </c>
      <c r="C19" s="70" t="s">
        <v>163</v>
      </c>
      <c r="D19" s="70" t="s">
        <v>185</v>
      </c>
      <c r="E19" s="24" t="s">
        <v>7</v>
      </c>
      <c r="F19" s="25">
        <v>107.94</v>
      </c>
      <c r="G19" s="26"/>
      <c r="H19" s="26">
        <f t="shared" si="3"/>
        <v>0</v>
      </c>
      <c r="I19" s="26">
        <f t="shared" si="4"/>
        <v>0</v>
      </c>
      <c r="J19" s="55">
        <f t="shared" si="0"/>
        <v>0</v>
      </c>
      <c r="L19" s="61"/>
      <c r="R19" s="56"/>
      <c r="S19" s="56"/>
    </row>
    <row r="20" spans="1:19" ht="51" x14ac:dyDescent="0.2">
      <c r="A20" s="78" t="s">
        <v>525</v>
      </c>
      <c r="B20" s="25" t="s">
        <v>186</v>
      </c>
      <c r="C20" s="70" t="s">
        <v>120</v>
      </c>
      <c r="D20" s="70" t="s">
        <v>187</v>
      </c>
      <c r="E20" s="24" t="s">
        <v>14</v>
      </c>
      <c r="F20" s="25">
        <v>42.04</v>
      </c>
      <c r="G20" s="26"/>
      <c r="H20" s="26">
        <f t="shared" si="3"/>
        <v>0</v>
      </c>
      <c r="I20" s="26">
        <f t="shared" si="4"/>
        <v>0</v>
      </c>
      <c r="J20" s="55">
        <f t="shared" si="0"/>
        <v>0</v>
      </c>
      <c r="L20" s="61"/>
      <c r="R20" s="56"/>
      <c r="S20" s="56"/>
    </row>
    <row r="21" spans="1:19" ht="25.5" x14ac:dyDescent="0.2">
      <c r="A21" s="78" t="s">
        <v>526</v>
      </c>
      <c r="B21" s="25" t="s">
        <v>188</v>
      </c>
      <c r="C21" s="70" t="s">
        <v>120</v>
      </c>
      <c r="D21" s="70" t="s">
        <v>189</v>
      </c>
      <c r="E21" s="24" t="s">
        <v>190</v>
      </c>
      <c r="F21" s="25">
        <v>924.81</v>
      </c>
      <c r="G21" s="26"/>
      <c r="H21" s="26">
        <f t="shared" si="3"/>
        <v>0</v>
      </c>
      <c r="I21" s="26">
        <f t="shared" si="4"/>
        <v>0</v>
      </c>
      <c r="J21" s="55">
        <f t="shared" si="0"/>
        <v>0</v>
      </c>
      <c r="L21" s="61"/>
      <c r="M21" s="59"/>
      <c r="R21" s="56"/>
      <c r="S21" s="56"/>
    </row>
    <row r="22" spans="1:19" x14ac:dyDescent="0.2">
      <c r="A22" s="71" t="s">
        <v>8</v>
      </c>
      <c r="B22" s="71"/>
      <c r="C22" s="71"/>
      <c r="D22" s="71" t="s">
        <v>16</v>
      </c>
      <c r="E22" s="71"/>
      <c r="F22" s="64"/>
      <c r="G22" s="71"/>
      <c r="H22" s="71"/>
      <c r="I22" s="65">
        <f>SUM(I23:I36)</f>
        <v>0</v>
      </c>
      <c r="J22" s="66">
        <f t="shared" si="0"/>
        <v>0</v>
      </c>
      <c r="L22" s="61"/>
      <c r="R22" s="56"/>
      <c r="S22" s="56"/>
    </row>
    <row r="23" spans="1:19" x14ac:dyDescent="0.2">
      <c r="A23" s="70" t="s">
        <v>9</v>
      </c>
      <c r="B23" s="25" t="s">
        <v>191</v>
      </c>
      <c r="C23" s="70" t="s">
        <v>158</v>
      </c>
      <c r="D23" s="70" t="s">
        <v>192</v>
      </c>
      <c r="E23" s="24" t="s">
        <v>27</v>
      </c>
      <c r="F23" s="25">
        <v>252</v>
      </c>
      <c r="G23" s="26"/>
      <c r="H23" s="26">
        <f t="shared" ref="H23:H36" si="5">ROUND(G23 * (1 + 28.82 / 100), 2)</f>
        <v>0</v>
      </c>
      <c r="I23" s="26">
        <f t="shared" ref="I23:I36" si="6">ROUND(F23 * H23, 2)</f>
        <v>0</v>
      </c>
      <c r="J23" s="55">
        <f t="shared" si="0"/>
        <v>0</v>
      </c>
      <c r="L23" s="61"/>
      <c r="R23" s="56"/>
      <c r="S23" s="56"/>
    </row>
    <row r="24" spans="1:19" ht="25.5" x14ac:dyDescent="0.2">
      <c r="A24" s="70" t="s">
        <v>10</v>
      </c>
      <c r="B24" s="25" t="s">
        <v>123</v>
      </c>
      <c r="C24" s="70" t="s">
        <v>120</v>
      </c>
      <c r="D24" s="70" t="s">
        <v>193</v>
      </c>
      <c r="E24" s="24" t="s">
        <v>14</v>
      </c>
      <c r="F24" s="25">
        <v>54.88</v>
      </c>
      <c r="G24" s="26"/>
      <c r="H24" s="26">
        <f t="shared" si="5"/>
        <v>0</v>
      </c>
      <c r="I24" s="26">
        <f t="shared" si="6"/>
        <v>0</v>
      </c>
      <c r="J24" s="55">
        <f t="shared" si="0"/>
        <v>0</v>
      </c>
      <c r="L24" s="61"/>
      <c r="R24" s="56"/>
      <c r="S24" s="56"/>
    </row>
    <row r="25" spans="1:19" ht="25.5" x14ac:dyDescent="0.2">
      <c r="A25" s="70" t="s">
        <v>194</v>
      </c>
      <c r="B25" s="25" t="s">
        <v>195</v>
      </c>
      <c r="C25" s="70" t="s">
        <v>120</v>
      </c>
      <c r="D25" s="70" t="s">
        <v>196</v>
      </c>
      <c r="E25" s="24" t="s">
        <v>7</v>
      </c>
      <c r="F25" s="25">
        <v>57.51</v>
      </c>
      <c r="G25" s="26"/>
      <c r="H25" s="26">
        <f t="shared" si="5"/>
        <v>0</v>
      </c>
      <c r="I25" s="26">
        <f t="shared" si="6"/>
        <v>0</v>
      </c>
      <c r="J25" s="55">
        <f t="shared" si="0"/>
        <v>0</v>
      </c>
      <c r="L25" s="61"/>
      <c r="R25" s="56"/>
      <c r="S25" s="56"/>
    </row>
    <row r="26" spans="1:19" ht="38.25" x14ac:dyDescent="0.2">
      <c r="A26" s="70" t="s">
        <v>197</v>
      </c>
      <c r="B26" s="25" t="s">
        <v>198</v>
      </c>
      <c r="C26" s="70" t="s">
        <v>120</v>
      </c>
      <c r="D26" s="70" t="s">
        <v>199</v>
      </c>
      <c r="E26" s="24" t="s">
        <v>14</v>
      </c>
      <c r="F26" s="25">
        <v>2.88</v>
      </c>
      <c r="G26" s="26"/>
      <c r="H26" s="26">
        <f t="shared" si="5"/>
        <v>0</v>
      </c>
      <c r="I26" s="26">
        <f t="shared" si="6"/>
        <v>0</v>
      </c>
      <c r="J26" s="55">
        <f t="shared" si="0"/>
        <v>0</v>
      </c>
      <c r="L26" s="61"/>
      <c r="R26" s="56"/>
      <c r="S26" s="56"/>
    </row>
    <row r="27" spans="1:19" ht="38.25" x14ac:dyDescent="0.2">
      <c r="A27" s="70" t="s">
        <v>200</v>
      </c>
      <c r="B27" s="25" t="s">
        <v>201</v>
      </c>
      <c r="C27" s="70" t="s">
        <v>120</v>
      </c>
      <c r="D27" s="70" t="s">
        <v>202</v>
      </c>
      <c r="E27" s="24" t="s">
        <v>7</v>
      </c>
      <c r="F27" s="25">
        <v>101.98</v>
      </c>
      <c r="G27" s="26"/>
      <c r="H27" s="26">
        <f t="shared" si="5"/>
        <v>0</v>
      </c>
      <c r="I27" s="26">
        <f t="shared" si="6"/>
        <v>0</v>
      </c>
      <c r="J27" s="55">
        <f t="shared" si="0"/>
        <v>0</v>
      </c>
      <c r="L27" s="61"/>
      <c r="R27" s="56"/>
      <c r="S27" s="56"/>
    </row>
    <row r="28" spans="1:19" x14ac:dyDescent="0.2">
      <c r="A28" s="70" t="s">
        <v>203</v>
      </c>
      <c r="B28" s="25" t="s">
        <v>204</v>
      </c>
      <c r="C28" s="70" t="s">
        <v>163</v>
      </c>
      <c r="D28" s="70" t="s">
        <v>205</v>
      </c>
      <c r="E28" s="24" t="s">
        <v>206</v>
      </c>
      <c r="F28" s="25">
        <v>1149</v>
      </c>
      <c r="G28" s="26"/>
      <c r="H28" s="26">
        <f t="shared" si="5"/>
        <v>0</v>
      </c>
      <c r="I28" s="26">
        <f t="shared" si="6"/>
        <v>0</v>
      </c>
      <c r="J28" s="55">
        <f t="shared" si="0"/>
        <v>0</v>
      </c>
      <c r="L28" s="61"/>
      <c r="R28" s="56"/>
      <c r="S28" s="56"/>
    </row>
    <row r="29" spans="1:19" x14ac:dyDescent="0.2">
      <c r="A29" s="70" t="s">
        <v>207</v>
      </c>
      <c r="B29" s="25" t="s">
        <v>100</v>
      </c>
      <c r="C29" s="70" t="s">
        <v>163</v>
      </c>
      <c r="D29" s="70" t="s">
        <v>101</v>
      </c>
      <c r="E29" s="24" t="s">
        <v>14</v>
      </c>
      <c r="F29" s="25">
        <v>13.97</v>
      </c>
      <c r="G29" s="26"/>
      <c r="H29" s="26">
        <f t="shared" si="5"/>
        <v>0</v>
      </c>
      <c r="I29" s="26">
        <f t="shared" si="6"/>
        <v>0</v>
      </c>
      <c r="J29" s="55">
        <f t="shared" si="0"/>
        <v>0</v>
      </c>
      <c r="L29" s="61"/>
      <c r="R29" s="56"/>
      <c r="S29" s="56"/>
    </row>
    <row r="30" spans="1:19" ht="25.5" x14ac:dyDescent="0.2">
      <c r="A30" s="70" t="s">
        <v>208</v>
      </c>
      <c r="B30" s="25" t="s">
        <v>209</v>
      </c>
      <c r="C30" s="70" t="s">
        <v>163</v>
      </c>
      <c r="D30" s="70" t="s">
        <v>210</v>
      </c>
      <c r="E30" s="24" t="s">
        <v>14</v>
      </c>
      <c r="F30" s="25">
        <v>13.97</v>
      </c>
      <c r="G30" s="26"/>
      <c r="H30" s="26">
        <f t="shared" si="5"/>
        <v>0</v>
      </c>
      <c r="I30" s="26">
        <f t="shared" si="6"/>
        <v>0</v>
      </c>
      <c r="J30" s="55">
        <f t="shared" si="0"/>
        <v>0</v>
      </c>
      <c r="L30" s="61"/>
      <c r="R30" s="56"/>
      <c r="S30" s="56"/>
    </row>
    <row r="31" spans="1:19" ht="38.25" x14ac:dyDescent="0.2">
      <c r="A31" s="70" t="s">
        <v>211</v>
      </c>
      <c r="B31" s="25" t="s">
        <v>212</v>
      </c>
      <c r="C31" s="70" t="s">
        <v>120</v>
      </c>
      <c r="D31" s="70" t="s">
        <v>213</v>
      </c>
      <c r="E31" s="24" t="s">
        <v>14</v>
      </c>
      <c r="F31" s="25">
        <v>3.77</v>
      </c>
      <c r="G31" s="26"/>
      <c r="H31" s="26">
        <f t="shared" si="5"/>
        <v>0</v>
      </c>
      <c r="I31" s="26">
        <f t="shared" si="6"/>
        <v>0</v>
      </c>
      <c r="J31" s="55">
        <f t="shared" si="0"/>
        <v>0</v>
      </c>
      <c r="L31" s="61"/>
      <c r="R31" s="56"/>
      <c r="S31" s="56"/>
    </row>
    <row r="32" spans="1:19" ht="25.5" x14ac:dyDescent="0.2">
      <c r="A32" s="70" t="s">
        <v>214</v>
      </c>
      <c r="B32" s="25" t="s">
        <v>215</v>
      </c>
      <c r="C32" s="70" t="s">
        <v>120</v>
      </c>
      <c r="D32" s="70" t="s">
        <v>216</v>
      </c>
      <c r="E32" s="24" t="s">
        <v>7</v>
      </c>
      <c r="F32" s="25">
        <v>66.05</v>
      </c>
      <c r="G32" s="26"/>
      <c r="H32" s="26">
        <f t="shared" si="5"/>
        <v>0</v>
      </c>
      <c r="I32" s="26">
        <f t="shared" si="6"/>
        <v>0</v>
      </c>
      <c r="J32" s="55">
        <f t="shared" si="0"/>
        <v>0</v>
      </c>
      <c r="L32" s="61"/>
      <c r="M32" s="59"/>
      <c r="R32" s="56"/>
      <c r="S32" s="56"/>
    </row>
    <row r="33" spans="1:19" ht="25.5" x14ac:dyDescent="0.2">
      <c r="A33" s="70" t="s">
        <v>217</v>
      </c>
      <c r="B33" s="25" t="s">
        <v>218</v>
      </c>
      <c r="C33" s="70" t="s">
        <v>120</v>
      </c>
      <c r="D33" s="70" t="s">
        <v>219</v>
      </c>
      <c r="E33" s="24" t="s">
        <v>7</v>
      </c>
      <c r="F33" s="25">
        <v>66.05</v>
      </c>
      <c r="G33" s="26"/>
      <c r="H33" s="26">
        <f t="shared" si="5"/>
        <v>0</v>
      </c>
      <c r="I33" s="26">
        <f t="shared" si="6"/>
        <v>0</v>
      </c>
      <c r="J33" s="55">
        <f t="shared" si="0"/>
        <v>0</v>
      </c>
      <c r="L33" s="61"/>
      <c r="M33" s="59"/>
      <c r="R33" s="56"/>
      <c r="S33" s="56"/>
    </row>
    <row r="34" spans="1:19" x14ac:dyDescent="0.2">
      <c r="A34" s="70" t="s">
        <v>220</v>
      </c>
      <c r="B34" s="25" t="s">
        <v>124</v>
      </c>
      <c r="C34" s="70" t="s">
        <v>120</v>
      </c>
      <c r="D34" s="70" t="s">
        <v>125</v>
      </c>
      <c r="E34" s="24" t="s">
        <v>14</v>
      </c>
      <c r="F34" s="25">
        <v>38.04</v>
      </c>
      <c r="G34" s="26"/>
      <c r="H34" s="26">
        <f t="shared" si="5"/>
        <v>0</v>
      </c>
      <c r="I34" s="26">
        <f t="shared" si="6"/>
        <v>0</v>
      </c>
      <c r="J34" s="55">
        <f t="shared" si="0"/>
        <v>0</v>
      </c>
      <c r="L34" s="61"/>
      <c r="R34" s="56"/>
      <c r="S34" s="56"/>
    </row>
    <row r="35" spans="1:19" ht="51" x14ac:dyDescent="0.2">
      <c r="A35" s="70" t="s">
        <v>221</v>
      </c>
      <c r="B35" s="25" t="s">
        <v>186</v>
      </c>
      <c r="C35" s="70" t="s">
        <v>120</v>
      </c>
      <c r="D35" s="70" t="s">
        <v>187</v>
      </c>
      <c r="E35" s="24" t="s">
        <v>14</v>
      </c>
      <c r="F35" s="25">
        <v>21.89</v>
      </c>
      <c r="G35" s="26"/>
      <c r="H35" s="26">
        <f t="shared" si="5"/>
        <v>0</v>
      </c>
      <c r="I35" s="26">
        <f t="shared" si="6"/>
        <v>0</v>
      </c>
      <c r="J35" s="55">
        <f t="shared" si="0"/>
        <v>0</v>
      </c>
      <c r="L35" s="61"/>
      <c r="R35" s="56"/>
      <c r="S35" s="56"/>
    </row>
    <row r="36" spans="1:19" ht="25.5" x14ac:dyDescent="0.2">
      <c r="A36" s="70" t="s">
        <v>222</v>
      </c>
      <c r="B36" s="25" t="s">
        <v>223</v>
      </c>
      <c r="C36" s="70" t="s">
        <v>120</v>
      </c>
      <c r="D36" s="70" t="s">
        <v>224</v>
      </c>
      <c r="E36" s="24" t="s">
        <v>14</v>
      </c>
      <c r="F36" s="25">
        <v>21.89</v>
      </c>
      <c r="G36" s="26"/>
      <c r="H36" s="26">
        <f t="shared" si="5"/>
        <v>0</v>
      </c>
      <c r="I36" s="26">
        <f t="shared" si="6"/>
        <v>0</v>
      </c>
      <c r="J36" s="55">
        <f t="shared" si="0"/>
        <v>0</v>
      </c>
      <c r="L36" s="61"/>
      <c r="R36" s="56"/>
      <c r="S36" s="56"/>
    </row>
    <row r="37" spans="1:19" x14ac:dyDescent="0.2">
      <c r="A37" s="71" t="s">
        <v>11</v>
      </c>
      <c r="B37" s="71"/>
      <c r="C37" s="71"/>
      <c r="D37" s="71" t="s">
        <v>225</v>
      </c>
      <c r="E37" s="71"/>
      <c r="F37" s="64"/>
      <c r="G37" s="71"/>
      <c r="H37" s="71"/>
      <c r="I37" s="65">
        <f>SUM(I38:I41)</f>
        <v>0</v>
      </c>
      <c r="J37" s="66">
        <f t="shared" si="0"/>
        <v>0</v>
      </c>
      <c r="L37" s="61"/>
      <c r="R37" s="56"/>
      <c r="S37" s="56"/>
    </row>
    <row r="38" spans="1:19" ht="25.5" x14ac:dyDescent="0.2">
      <c r="A38" s="70" t="s">
        <v>12</v>
      </c>
      <c r="B38" s="25" t="s">
        <v>226</v>
      </c>
      <c r="C38" s="70" t="s">
        <v>120</v>
      </c>
      <c r="D38" s="70" t="s">
        <v>227</v>
      </c>
      <c r="E38" s="24" t="s">
        <v>7</v>
      </c>
      <c r="F38" s="25">
        <v>34.56</v>
      </c>
      <c r="G38" s="26"/>
      <c r="H38" s="26">
        <f>ROUND(G38 * (1 + 28.82 / 100), 2)</f>
        <v>0</v>
      </c>
      <c r="I38" s="26">
        <f>ROUND(F38 * H38, 2)</f>
        <v>0</v>
      </c>
      <c r="J38" s="55">
        <f t="shared" si="0"/>
        <v>0</v>
      </c>
      <c r="L38" s="61"/>
      <c r="R38" s="56"/>
      <c r="S38" s="56"/>
    </row>
    <row r="39" spans="1:19" x14ac:dyDescent="0.2">
      <c r="A39" s="70" t="s">
        <v>13</v>
      </c>
      <c r="B39" s="25" t="s">
        <v>204</v>
      </c>
      <c r="C39" s="70" t="s">
        <v>163</v>
      </c>
      <c r="D39" s="70" t="s">
        <v>205</v>
      </c>
      <c r="E39" s="24" t="s">
        <v>206</v>
      </c>
      <c r="F39" s="25">
        <v>283</v>
      </c>
      <c r="G39" s="26"/>
      <c r="H39" s="26">
        <f>ROUND(G39 * (1 + 28.82 / 100), 2)</f>
        <v>0</v>
      </c>
      <c r="I39" s="26">
        <f>ROUND(F39 * H39, 2)</f>
        <v>0</v>
      </c>
      <c r="J39" s="55">
        <f t="shared" si="0"/>
        <v>0</v>
      </c>
      <c r="L39" s="61"/>
      <c r="M39" s="59"/>
      <c r="R39" s="56"/>
      <c r="S39" s="56"/>
    </row>
    <row r="40" spans="1:19" x14ac:dyDescent="0.2">
      <c r="A40" s="70" t="s">
        <v>228</v>
      </c>
      <c r="B40" s="25" t="s">
        <v>100</v>
      </c>
      <c r="C40" s="70" t="s">
        <v>163</v>
      </c>
      <c r="D40" s="70" t="s">
        <v>101</v>
      </c>
      <c r="E40" s="24" t="s">
        <v>14</v>
      </c>
      <c r="F40" s="25">
        <v>3.17</v>
      </c>
      <c r="G40" s="26"/>
      <c r="H40" s="26">
        <f>ROUND(G40 * (1 + 28.82 / 100), 2)</f>
        <v>0</v>
      </c>
      <c r="I40" s="26">
        <f>ROUND(F40 * H40, 2)</f>
        <v>0</v>
      </c>
      <c r="J40" s="55">
        <f t="shared" si="0"/>
        <v>0</v>
      </c>
      <c r="L40" s="61"/>
      <c r="R40" s="56"/>
      <c r="S40" s="56"/>
    </row>
    <row r="41" spans="1:19" s="54" customFormat="1" ht="25.5" x14ac:dyDescent="0.2">
      <c r="A41" s="70" t="s">
        <v>229</v>
      </c>
      <c r="B41" s="25" t="s">
        <v>209</v>
      </c>
      <c r="C41" s="70" t="s">
        <v>163</v>
      </c>
      <c r="D41" s="70" t="s">
        <v>210</v>
      </c>
      <c r="E41" s="24" t="s">
        <v>14</v>
      </c>
      <c r="F41" s="25">
        <v>3.17</v>
      </c>
      <c r="G41" s="26"/>
      <c r="H41" s="26">
        <f>ROUND(G41 * (1 + 28.82 / 100), 2)</f>
        <v>0</v>
      </c>
      <c r="I41" s="26">
        <f>ROUND(F41 * H41, 2)</f>
        <v>0</v>
      </c>
      <c r="J41" s="55">
        <f t="shared" si="0"/>
        <v>0</v>
      </c>
      <c r="L41" s="61"/>
      <c r="R41" s="56"/>
      <c r="S41" s="56"/>
    </row>
    <row r="42" spans="1:19" x14ac:dyDescent="0.2">
      <c r="A42" s="71" t="s">
        <v>15</v>
      </c>
      <c r="B42" s="71"/>
      <c r="C42" s="71"/>
      <c r="D42" s="71" t="s">
        <v>230</v>
      </c>
      <c r="E42" s="71"/>
      <c r="F42" s="64"/>
      <c r="G42" s="71"/>
      <c r="H42" s="71"/>
      <c r="I42" s="65">
        <f>I43+I55</f>
        <v>0</v>
      </c>
      <c r="J42" s="66">
        <f t="shared" si="0"/>
        <v>0</v>
      </c>
      <c r="L42" s="61"/>
      <c r="M42" s="59"/>
      <c r="R42" s="56"/>
      <c r="S42" s="56"/>
    </row>
    <row r="43" spans="1:19" x14ac:dyDescent="0.2">
      <c r="A43" s="71" t="s">
        <v>17</v>
      </c>
      <c r="B43" s="71"/>
      <c r="C43" s="71"/>
      <c r="D43" s="71" t="s">
        <v>231</v>
      </c>
      <c r="E43" s="71"/>
      <c r="F43" s="64"/>
      <c r="G43" s="71"/>
      <c r="H43" s="71"/>
      <c r="I43" s="65">
        <f>SUM(I44:I54)</f>
        <v>0</v>
      </c>
      <c r="J43" s="66">
        <f t="shared" si="0"/>
        <v>0</v>
      </c>
      <c r="L43" s="61"/>
      <c r="R43" s="56"/>
      <c r="S43" s="56"/>
    </row>
    <row r="44" spans="1:19" x14ac:dyDescent="0.2">
      <c r="A44" s="70" t="s">
        <v>111</v>
      </c>
      <c r="B44" s="25" t="s">
        <v>232</v>
      </c>
      <c r="C44" s="70" t="s">
        <v>163</v>
      </c>
      <c r="D44" s="70" t="s">
        <v>233</v>
      </c>
      <c r="E44" s="24" t="s">
        <v>169</v>
      </c>
      <c r="F44" s="25">
        <v>72</v>
      </c>
      <c r="G44" s="26"/>
      <c r="H44" s="26">
        <f t="shared" ref="H44:H54" si="7">ROUND(G44 * (1 + 28.82 / 100), 2)</f>
        <v>0</v>
      </c>
      <c r="I44" s="26">
        <f t="shared" ref="I44:I54" si="8">ROUND(F44 * H44, 2)</f>
        <v>0</v>
      </c>
      <c r="J44" s="55">
        <f t="shared" si="0"/>
        <v>0</v>
      </c>
      <c r="L44" s="61"/>
      <c r="R44" s="56"/>
      <c r="S44" s="56"/>
    </row>
    <row r="45" spans="1:19" ht="25.5" x14ac:dyDescent="0.2">
      <c r="A45" s="70" t="s">
        <v>112</v>
      </c>
      <c r="B45" s="25" t="s">
        <v>123</v>
      </c>
      <c r="C45" s="70" t="s">
        <v>120</v>
      </c>
      <c r="D45" s="70" t="s">
        <v>193</v>
      </c>
      <c r="E45" s="24" t="s">
        <v>14</v>
      </c>
      <c r="F45" s="25">
        <v>15.51</v>
      </c>
      <c r="G45" s="26"/>
      <c r="H45" s="26">
        <f t="shared" si="7"/>
        <v>0</v>
      </c>
      <c r="I45" s="26">
        <f t="shared" si="8"/>
        <v>0</v>
      </c>
      <c r="J45" s="55">
        <f t="shared" si="0"/>
        <v>0</v>
      </c>
      <c r="L45" s="61"/>
      <c r="R45" s="56"/>
      <c r="S45" s="56"/>
    </row>
    <row r="46" spans="1:19" x14ac:dyDescent="0.2">
      <c r="A46" s="70" t="s">
        <v>234</v>
      </c>
      <c r="B46" s="25" t="s">
        <v>235</v>
      </c>
      <c r="C46" s="70" t="s">
        <v>92</v>
      </c>
      <c r="D46" s="70" t="s">
        <v>236</v>
      </c>
      <c r="E46" s="24" t="s">
        <v>7</v>
      </c>
      <c r="F46" s="25">
        <v>28.53</v>
      </c>
      <c r="G46" s="26"/>
      <c r="H46" s="26">
        <f t="shared" si="7"/>
        <v>0</v>
      </c>
      <c r="I46" s="26">
        <f t="shared" si="8"/>
        <v>0</v>
      </c>
      <c r="J46" s="55">
        <f t="shared" si="0"/>
        <v>0</v>
      </c>
      <c r="L46" s="61"/>
      <c r="R46" s="56"/>
      <c r="S46" s="56"/>
    </row>
    <row r="47" spans="1:19" ht="25.5" x14ac:dyDescent="0.2">
      <c r="A47" s="70" t="s">
        <v>237</v>
      </c>
      <c r="B47" s="25" t="s">
        <v>238</v>
      </c>
      <c r="C47" s="70" t="s">
        <v>120</v>
      </c>
      <c r="D47" s="70" t="s">
        <v>239</v>
      </c>
      <c r="E47" s="24" t="s">
        <v>14</v>
      </c>
      <c r="F47" s="25">
        <v>1.43</v>
      </c>
      <c r="G47" s="26"/>
      <c r="H47" s="26">
        <f t="shared" si="7"/>
        <v>0</v>
      </c>
      <c r="I47" s="26">
        <f t="shared" si="8"/>
        <v>0</v>
      </c>
      <c r="J47" s="55">
        <f t="shared" si="0"/>
        <v>0</v>
      </c>
      <c r="L47" s="61"/>
      <c r="R47" s="56"/>
      <c r="S47" s="56"/>
    </row>
    <row r="48" spans="1:19" x14ac:dyDescent="0.2">
      <c r="A48" s="70" t="s">
        <v>240</v>
      </c>
      <c r="B48" s="25" t="s">
        <v>241</v>
      </c>
      <c r="C48" s="70" t="s">
        <v>163</v>
      </c>
      <c r="D48" s="70" t="s">
        <v>242</v>
      </c>
      <c r="E48" s="24" t="s">
        <v>7</v>
      </c>
      <c r="F48" s="25">
        <v>54.4</v>
      </c>
      <c r="G48" s="26"/>
      <c r="H48" s="26">
        <f t="shared" si="7"/>
        <v>0</v>
      </c>
      <c r="I48" s="26">
        <f t="shared" si="8"/>
        <v>0</v>
      </c>
      <c r="J48" s="55">
        <f t="shared" si="0"/>
        <v>0</v>
      </c>
      <c r="L48" s="61"/>
      <c r="R48" s="56"/>
      <c r="S48" s="56"/>
    </row>
    <row r="49" spans="1:19" x14ac:dyDescent="0.2">
      <c r="A49" s="70" t="s">
        <v>243</v>
      </c>
      <c r="B49" s="25" t="s">
        <v>244</v>
      </c>
      <c r="C49" s="70" t="s">
        <v>120</v>
      </c>
      <c r="D49" s="70" t="s">
        <v>245</v>
      </c>
      <c r="E49" s="24" t="s">
        <v>14</v>
      </c>
      <c r="F49" s="25">
        <v>0.57299999999999995</v>
      </c>
      <c r="G49" s="26"/>
      <c r="H49" s="26">
        <f t="shared" si="7"/>
        <v>0</v>
      </c>
      <c r="I49" s="26">
        <f t="shared" si="8"/>
        <v>0</v>
      </c>
      <c r="J49" s="55">
        <f t="shared" si="0"/>
        <v>0</v>
      </c>
      <c r="L49" s="61"/>
      <c r="R49" s="56"/>
      <c r="S49" s="56"/>
    </row>
    <row r="50" spans="1:19" ht="25.5" x14ac:dyDescent="0.2">
      <c r="A50" s="70" t="s">
        <v>246</v>
      </c>
      <c r="B50" s="25" t="s">
        <v>132</v>
      </c>
      <c r="C50" s="70" t="s">
        <v>120</v>
      </c>
      <c r="D50" s="70" t="s">
        <v>133</v>
      </c>
      <c r="E50" s="24" t="s">
        <v>14</v>
      </c>
      <c r="F50" s="25">
        <v>4.78</v>
      </c>
      <c r="G50" s="26"/>
      <c r="H50" s="26">
        <f t="shared" si="7"/>
        <v>0</v>
      </c>
      <c r="I50" s="26">
        <f t="shared" si="8"/>
        <v>0</v>
      </c>
      <c r="J50" s="55">
        <f t="shared" si="0"/>
        <v>0</v>
      </c>
      <c r="L50" s="61"/>
      <c r="R50" s="56"/>
      <c r="S50" s="56"/>
    </row>
    <row r="51" spans="1:19" ht="25.5" x14ac:dyDescent="0.2">
      <c r="A51" s="70" t="s">
        <v>247</v>
      </c>
      <c r="B51" s="25" t="s">
        <v>248</v>
      </c>
      <c r="C51" s="70" t="s">
        <v>120</v>
      </c>
      <c r="D51" s="70" t="s">
        <v>249</v>
      </c>
      <c r="E51" s="24" t="s">
        <v>33</v>
      </c>
      <c r="F51" s="25">
        <v>74.94</v>
      </c>
      <c r="G51" s="26"/>
      <c r="H51" s="26">
        <f t="shared" si="7"/>
        <v>0</v>
      </c>
      <c r="I51" s="26">
        <f t="shared" si="8"/>
        <v>0</v>
      </c>
      <c r="J51" s="55">
        <f t="shared" si="0"/>
        <v>0</v>
      </c>
      <c r="L51" s="61"/>
      <c r="R51" s="56"/>
      <c r="S51" s="56"/>
    </row>
    <row r="52" spans="1:19" x14ac:dyDescent="0.2">
      <c r="A52" s="70" t="s">
        <v>250</v>
      </c>
      <c r="B52" s="25" t="s">
        <v>124</v>
      </c>
      <c r="C52" s="70" t="s">
        <v>120</v>
      </c>
      <c r="D52" s="70" t="s">
        <v>125</v>
      </c>
      <c r="E52" s="24" t="s">
        <v>14</v>
      </c>
      <c r="F52" s="25">
        <v>3.26</v>
      </c>
      <c r="G52" s="26"/>
      <c r="H52" s="26">
        <f t="shared" si="7"/>
        <v>0</v>
      </c>
      <c r="I52" s="26">
        <f t="shared" si="8"/>
        <v>0</v>
      </c>
      <c r="J52" s="55">
        <f t="shared" si="0"/>
        <v>0</v>
      </c>
      <c r="L52" s="61"/>
      <c r="R52" s="56"/>
      <c r="S52" s="56"/>
    </row>
    <row r="53" spans="1:19" ht="51" x14ac:dyDescent="0.2">
      <c r="A53" s="70" t="s">
        <v>251</v>
      </c>
      <c r="B53" s="25" t="s">
        <v>186</v>
      </c>
      <c r="C53" s="70" t="s">
        <v>120</v>
      </c>
      <c r="D53" s="70" t="s">
        <v>187</v>
      </c>
      <c r="E53" s="24" t="s">
        <v>14</v>
      </c>
      <c r="F53" s="25">
        <v>57.05</v>
      </c>
      <c r="G53" s="26"/>
      <c r="H53" s="26">
        <f t="shared" si="7"/>
        <v>0</v>
      </c>
      <c r="I53" s="26">
        <f t="shared" si="8"/>
        <v>0</v>
      </c>
      <c r="J53" s="55">
        <f t="shared" si="0"/>
        <v>0</v>
      </c>
      <c r="L53" s="61"/>
      <c r="R53" s="56"/>
      <c r="S53" s="56"/>
    </row>
    <row r="54" spans="1:19" ht="25.5" x14ac:dyDescent="0.2">
      <c r="A54" s="70" t="s">
        <v>252</v>
      </c>
      <c r="B54" s="25" t="s">
        <v>223</v>
      </c>
      <c r="C54" s="70" t="s">
        <v>120</v>
      </c>
      <c r="D54" s="70" t="s">
        <v>224</v>
      </c>
      <c r="E54" s="24" t="s">
        <v>14</v>
      </c>
      <c r="F54" s="25">
        <v>1255.0999999999999</v>
      </c>
      <c r="G54" s="26"/>
      <c r="H54" s="26">
        <f t="shared" si="7"/>
        <v>0</v>
      </c>
      <c r="I54" s="26">
        <f t="shared" si="8"/>
        <v>0</v>
      </c>
      <c r="J54" s="55">
        <f t="shared" si="0"/>
        <v>0</v>
      </c>
      <c r="L54" s="61"/>
      <c r="R54" s="56"/>
      <c r="S54" s="56"/>
    </row>
    <row r="55" spans="1:19" x14ac:dyDescent="0.2">
      <c r="A55" s="71" t="s">
        <v>253</v>
      </c>
      <c r="B55" s="71"/>
      <c r="C55" s="71"/>
      <c r="D55" s="71" t="s">
        <v>254</v>
      </c>
      <c r="E55" s="71"/>
      <c r="F55" s="64"/>
      <c r="G55" s="71"/>
      <c r="H55" s="71"/>
      <c r="I55" s="65">
        <f>SUM(I56)</f>
        <v>0</v>
      </c>
      <c r="J55" s="66">
        <f t="shared" si="0"/>
        <v>0</v>
      </c>
      <c r="L55" s="61"/>
      <c r="R55" s="56"/>
      <c r="S55" s="56"/>
    </row>
    <row r="56" spans="1:19" ht="63.75" x14ac:dyDescent="0.2">
      <c r="A56" s="70" t="s">
        <v>255</v>
      </c>
      <c r="B56" s="25" t="s">
        <v>256</v>
      </c>
      <c r="C56" s="70" t="s">
        <v>257</v>
      </c>
      <c r="D56" s="70" t="s">
        <v>258</v>
      </c>
      <c r="E56" s="24" t="s">
        <v>7</v>
      </c>
      <c r="F56" s="25">
        <v>351.71</v>
      </c>
      <c r="G56" s="26"/>
      <c r="H56" s="26">
        <f>ROUND(G56 * (1 + 28.82 / 100), 2)</f>
        <v>0</v>
      </c>
      <c r="I56" s="26">
        <f>ROUND(F56 * H56, 2)</f>
        <v>0</v>
      </c>
      <c r="J56" s="55">
        <f t="shared" si="0"/>
        <v>0</v>
      </c>
      <c r="L56" s="61"/>
      <c r="R56" s="56"/>
      <c r="S56" s="56"/>
    </row>
    <row r="57" spans="1:19" x14ac:dyDescent="0.2">
      <c r="A57" s="71" t="s">
        <v>18</v>
      </c>
      <c r="B57" s="71"/>
      <c r="C57" s="71"/>
      <c r="D57" s="71" t="s">
        <v>23</v>
      </c>
      <c r="E57" s="71"/>
      <c r="F57" s="64"/>
      <c r="G57" s="71"/>
      <c r="H57" s="71"/>
      <c r="I57" s="65">
        <f>SUM(I58:I62)</f>
        <v>0</v>
      </c>
      <c r="J57" s="66">
        <f t="shared" si="0"/>
        <v>0</v>
      </c>
      <c r="L57" s="61"/>
      <c r="M57" s="59"/>
      <c r="R57" s="56"/>
      <c r="S57" s="56"/>
    </row>
    <row r="58" spans="1:19" x14ac:dyDescent="0.2">
      <c r="A58" s="70" t="s">
        <v>19</v>
      </c>
      <c r="B58" s="25" t="s">
        <v>126</v>
      </c>
      <c r="C58" s="70" t="s">
        <v>92</v>
      </c>
      <c r="D58" s="70" t="s">
        <v>127</v>
      </c>
      <c r="E58" s="24" t="s">
        <v>33</v>
      </c>
      <c r="F58" s="25">
        <v>8737.4699999999993</v>
      </c>
      <c r="G58" s="26"/>
      <c r="H58" s="26">
        <f>ROUND(G58 * (1 + 28.82 / 100), 2)</f>
        <v>0</v>
      </c>
      <c r="I58" s="26">
        <f>ROUND(F58 * H58, 2)</f>
        <v>0</v>
      </c>
      <c r="J58" s="55">
        <f t="shared" si="0"/>
        <v>0</v>
      </c>
      <c r="L58" s="61"/>
      <c r="R58" s="56"/>
      <c r="S58" s="56"/>
    </row>
    <row r="59" spans="1:19" x14ac:dyDescent="0.2">
      <c r="A59" s="70" t="s">
        <v>115</v>
      </c>
      <c r="B59" s="25" t="s">
        <v>128</v>
      </c>
      <c r="C59" s="70" t="s">
        <v>92</v>
      </c>
      <c r="D59" s="70" t="s">
        <v>129</v>
      </c>
      <c r="E59" s="24" t="s">
        <v>33</v>
      </c>
      <c r="F59" s="25">
        <v>8737.4699999999993</v>
      </c>
      <c r="G59" s="26"/>
      <c r="H59" s="26">
        <f>ROUND(G59 * (1 + 28.82 / 100), 2)</f>
        <v>0</v>
      </c>
      <c r="I59" s="26">
        <f>ROUND(F59 * H59, 2)</f>
        <v>0</v>
      </c>
      <c r="J59" s="55">
        <f t="shared" si="0"/>
        <v>0</v>
      </c>
      <c r="L59" s="61"/>
      <c r="R59" s="56"/>
      <c r="S59" s="56"/>
    </row>
    <row r="60" spans="1:19" ht="25.5" x14ac:dyDescent="0.2">
      <c r="A60" s="70" t="s">
        <v>116</v>
      </c>
      <c r="B60" s="25" t="s">
        <v>259</v>
      </c>
      <c r="C60" s="70" t="s">
        <v>120</v>
      </c>
      <c r="D60" s="70" t="s">
        <v>260</v>
      </c>
      <c r="E60" s="24" t="s">
        <v>7</v>
      </c>
      <c r="F60" s="25">
        <v>759.78</v>
      </c>
      <c r="G60" s="26"/>
      <c r="H60" s="26">
        <f>ROUND(G60 * (1 + 28.82 / 100), 2)</f>
        <v>0</v>
      </c>
      <c r="I60" s="26">
        <f>ROUND(F60 * H60, 2)</f>
        <v>0</v>
      </c>
      <c r="J60" s="55">
        <f t="shared" si="0"/>
        <v>0</v>
      </c>
      <c r="L60" s="61"/>
      <c r="R60" s="56"/>
      <c r="S60" s="56"/>
    </row>
    <row r="61" spans="1:19" ht="38.25" x14ac:dyDescent="0.2">
      <c r="A61" s="70" t="s">
        <v>117</v>
      </c>
      <c r="B61" s="25" t="s">
        <v>130</v>
      </c>
      <c r="C61" s="70" t="s">
        <v>120</v>
      </c>
      <c r="D61" s="70" t="s">
        <v>131</v>
      </c>
      <c r="E61" s="24" t="s">
        <v>27</v>
      </c>
      <c r="F61" s="25">
        <v>54</v>
      </c>
      <c r="G61" s="26"/>
      <c r="H61" s="26">
        <f>ROUND(G61 * (1 + 28.82 / 100), 2)</f>
        <v>0</v>
      </c>
      <c r="I61" s="26">
        <f>ROUND(F61 * H61, 2)</f>
        <v>0</v>
      </c>
      <c r="J61" s="55">
        <f t="shared" si="0"/>
        <v>0</v>
      </c>
      <c r="L61" s="61"/>
      <c r="R61" s="56"/>
      <c r="S61" s="56"/>
    </row>
    <row r="62" spans="1:19" ht="25.5" x14ac:dyDescent="0.2">
      <c r="A62" s="70" t="s">
        <v>118</v>
      </c>
      <c r="B62" s="25" t="s">
        <v>261</v>
      </c>
      <c r="C62" s="70" t="s">
        <v>120</v>
      </c>
      <c r="D62" s="70" t="s">
        <v>262</v>
      </c>
      <c r="E62" s="24" t="s">
        <v>27</v>
      </c>
      <c r="F62" s="25">
        <v>40.799999999999997</v>
      </c>
      <c r="G62" s="26"/>
      <c r="H62" s="26">
        <f>ROUND(G62 * (1 + 28.82 / 100), 2)</f>
        <v>0</v>
      </c>
      <c r="I62" s="26">
        <f>ROUND(F62 * H62, 2)</f>
        <v>0</v>
      </c>
      <c r="J62" s="55">
        <f t="shared" si="0"/>
        <v>0</v>
      </c>
      <c r="L62" s="61"/>
      <c r="R62" s="56"/>
      <c r="S62" s="56"/>
    </row>
    <row r="63" spans="1:19" x14ac:dyDescent="0.2">
      <c r="A63" s="71" t="s">
        <v>20</v>
      </c>
      <c r="B63" s="71"/>
      <c r="C63" s="71"/>
      <c r="D63" s="71" t="s">
        <v>263</v>
      </c>
      <c r="E63" s="71"/>
      <c r="F63" s="64"/>
      <c r="G63" s="71"/>
      <c r="H63" s="71"/>
      <c r="I63" s="65">
        <f>I64+I66</f>
        <v>0</v>
      </c>
      <c r="J63" s="66">
        <f t="shared" si="0"/>
        <v>0</v>
      </c>
      <c r="L63" s="61"/>
      <c r="R63" s="56"/>
      <c r="S63" s="56"/>
    </row>
    <row r="64" spans="1:19" x14ac:dyDescent="0.2">
      <c r="A64" s="71" t="s">
        <v>21</v>
      </c>
      <c r="B64" s="71"/>
      <c r="C64" s="71"/>
      <c r="D64" s="71" t="s">
        <v>264</v>
      </c>
      <c r="E64" s="71"/>
      <c r="F64" s="64"/>
      <c r="G64" s="71"/>
      <c r="H64" s="71"/>
      <c r="I64" s="65">
        <f>SUM(I65)</f>
        <v>0</v>
      </c>
      <c r="J64" s="66">
        <f t="shared" si="0"/>
        <v>0</v>
      </c>
      <c r="L64" s="61"/>
      <c r="R64" s="56"/>
      <c r="S64" s="56"/>
    </row>
    <row r="65" spans="1:19" x14ac:dyDescent="0.2">
      <c r="A65" s="70" t="s">
        <v>119</v>
      </c>
      <c r="B65" s="25" t="s">
        <v>265</v>
      </c>
      <c r="C65" s="70" t="s">
        <v>163</v>
      </c>
      <c r="D65" s="70" t="s">
        <v>266</v>
      </c>
      <c r="E65" s="24" t="s">
        <v>7</v>
      </c>
      <c r="F65" s="25">
        <v>9.81</v>
      </c>
      <c r="G65" s="26"/>
      <c r="H65" s="26">
        <f>ROUND(G65 * (1 + 28.82 / 100), 2)</f>
        <v>0</v>
      </c>
      <c r="I65" s="26">
        <f>ROUND(F65 * H65, 2)</f>
        <v>0</v>
      </c>
      <c r="J65" s="55">
        <f t="shared" si="0"/>
        <v>0</v>
      </c>
      <c r="L65" s="61"/>
      <c r="R65" s="56"/>
      <c r="S65" s="56"/>
    </row>
    <row r="66" spans="1:19" x14ac:dyDescent="0.2">
      <c r="A66" s="71" t="s">
        <v>267</v>
      </c>
      <c r="B66" s="71"/>
      <c r="C66" s="71"/>
      <c r="D66" s="71" t="s">
        <v>268</v>
      </c>
      <c r="E66" s="71"/>
      <c r="F66" s="64"/>
      <c r="G66" s="71"/>
      <c r="H66" s="71"/>
      <c r="I66" s="65">
        <f>SUM(I67:I68)</f>
        <v>0</v>
      </c>
      <c r="J66" s="66">
        <f t="shared" si="0"/>
        <v>0</v>
      </c>
      <c r="L66" s="61"/>
      <c r="R66" s="56"/>
      <c r="S66" s="56"/>
    </row>
    <row r="67" spans="1:19" ht="25.5" x14ac:dyDescent="0.2">
      <c r="A67" s="70" t="s">
        <v>269</v>
      </c>
      <c r="B67" s="25" t="s">
        <v>144</v>
      </c>
      <c r="C67" s="70" t="s">
        <v>120</v>
      </c>
      <c r="D67" s="70" t="s">
        <v>145</v>
      </c>
      <c r="E67" s="24" t="s">
        <v>27</v>
      </c>
      <c r="F67" s="25">
        <v>3.35</v>
      </c>
      <c r="G67" s="26"/>
      <c r="H67" s="26">
        <f>ROUND(G67 * (1 + 28.82 / 100), 2)</f>
        <v>0</v>
      </c>
      <c r="I67" s="26">
        <f>ROUND(F67 * H67, 2)</f>
        <v>0</v>
      </c>
      <c r="J67" s="55">
        <f t="shared" si="0"/>
        <v>0</v>
      </c>
      <c r="L67" s="61"/>
      <c r="M67" s="59"/>
      <c r="R67" s="56"/>
      <c r="S67" s="56"/>
    </row>
    <row r="68" spans="1:19" ht="51" x14ac:dyDescent="0.2">
      <c r="A68" s="70" t="s">
        <v>270</v>
      </c>
      <c r="B68" s="25" t="s">
        <v>142</v>
      </c>
      <c r="C68" s="70" t="s">
        <v>120</v>
      </c>
      <c r="D68" s="70" t="s">
        <v>143</v>
      </c>
      <c r="E68" s="24" t="s">
        <v>27</v>
      </c>
      <c r="F68" s="25">
        <v>10.5</v>
      </c>
      <c r="G68" s="26"/>
      <c r="H68" s="26">
        <f>ROUND(G68 * (1 + 28.82 / 100), 2)</f>
        <v>0</v>
      </c>
      <c r="I68" s="26">
        <f>ROUND(F68 * H68, 2)</f>
        <v>0</v>
      </c>
      <c r="J68" s="55">
        <f t="shared" si="0"/>
        <v>0</v>
      </c>
      <c r="L68" s="61"/>
      <c r="R68" s="56"/>
      <c r="S68" s="56"/>
    </row>
    <row r="69" spans="1:19" x14ac:dyDescent="0.2">
      <c r="A69" s="71" t="s">
        <v>22</v>
      </c>
      <c r="B69" s="71"/>
      <c r="C69" s="71"/>
      <c r="D69" s="71" t="s">
        <v>271</v>
      </c>
      <c r="E69" s="71"/>
      <c r="F69" s="64"/>
      <c r="G69" s="71"/>
      <c r="H69" s="71"/>
      <c r="I69" s="65">
        <f>I70+I73</f>
        <v>0</v>
      </c>
      <c r="J69" s="66">
        <f t="shared" si="0"/>
        <v>0</v>
      </c>
      <c r="L69" s="61"/>
      <c r="R69" s="56"/>
      <c r="S69" s="56"/>
    </row>
    <row r="70" spans="1:19" x14ac:dyDescent="0.2">
      <c r="A70" s="71" t="s">
        <v>24</v>
      </c>
      <c r="B70" s="71"/>
      <c r="C70" s="71"/>
      <c r="D70" s="71" t="s">
        <v>272</v>
      </c>
      <c r="E70" s="71"/>
      <c r="F70" s="64"/>
      <c r="G70" s="71"/>
      <c r="H70" s="71"/>
      <c r="I70" s="65">
        <f>SUM(I71:I72)</f>
        <v>0</v>
      </c>
      <c r="J70" s="66">
        <f t="shared" si="0"/>
        <v>0</v>
      </c>
      <c r="L70" s="61"/>
      <c r="R70" s="56"/>
      <c r="S70" s="56"/>
    </row>
    <row r="71" spans="1:19" ht="38.25" x14ac:dyDescent="0.2">
      <c r="A71" s="70" t="s">
        <v>146</v>
      </c>
      <c r="B71" s="25" t="s">
        <v>273</v>
      </c>
      <c r="C71" s="70" t="s">
        <v>120</v>
      </c>
      <c r="D71" s="70" t="s">
        <v>274</v>
      </c>
      <c r="E71" s="24" t="s">
        <v>136</v>
      </c>
      <c r="F71" s="25">
        <v>1</v>
      </c>
      <c r="G71" s="26"/>
      <c r="H71" s="26">
        <f>ROUND(G71 * (1 + 28.82 / 100), 2)</f>
        <v>0</v>
      </c>
      <c r="I71" s="26">
        <f>ROUND(F71 * H71, 2)</f>
        <v>0</v>
      </c>
      <c r="J71" s="55">
        <f t="shared" si="0"/>
        <v>0</v>
      </c>
      <c r="L71" s="61"/>
      <c r="R71" s="56"/>
      <c r="S71" s="56"/>
    </row>
    <row r="72" spans="1:19" ht="63.75" x14ac:dyDescent="0.2">
      <c r="A72" s="70" t="s">
        <v>147</v>
      </c>
      <c r="B72" s="25" t="s">
        <v>275</v>
      </c>
      <c r="C72" s="70" t="s">
        <v>120</v>
      </c>
      <c r="D72" s="70" t="s">
        <v>276</v>
      </c>
      <c r="E72" s="24" t="s">
        <v>27</v>
      </c>
      <c r="F72" s="25">
        <v>10</v>
      </c>
      <c r="G72" s="26"/>
      <c r="H72" s="26">
        <f>ROUND(G72 * (1 + 28.82 / 100), 2)</f>
        <v>0</v>
      </c>
      <c r="I72" s="26">
        <f>ROUND(F72 * H72, 2)</f>
        <v>0</v>
      </c>
      <c r="J72" s="55">
        <f t="shared" ref="J72:J135" si="9">I72 / 821030.66</f>
        <v>0</v>
      </c>
      <c r="L72" s="61"/>
      <c r="R72" s="56"/>
      <c r="S72" s="56"/>
    </row>
    <row r="73" spans="1:19" x14ac:dyDescent="0.2">
      <c r="A73" s="71" t="s">
        <v>148</v>
      </c>
      <c r="B73" s="71"/>
      <c r="C73" s="71"/>
      <c r="D73" s="71" t="s">
        <v>277</v>
      </c>
      <c r="E73" s="71"/>
      <c r="F73" s="64"/>
      <c r="G73" s="71"/>
      <c r="H73" s="71"/>
      <c r="I73" s="65">
        <f>SUM(I74:I80)</f>
        <v>0</v>
      </c>
      <c r="J73" s="66">
        <f t="shared" si="9"/>
        <v>0</v>
      </c>
      <c r="L73" s="61"/>
      <c r="M73" s="59"/>
      <c r="R73" s="56"/>
      <c r="S73" s="56"/>
    </row>
    <row r="74" spans="1:19" ht="38.25" x14ac:dyDescent="0.2">
      <c r="A74" s="70" t="s">
        <v>149</v>
      </c>
      <c r="B74" s="25" t="s">
        <v>278</v>
      </c>
      <c r="C74" s="70" t="s">
        <v>120</v>
      </c>
      <c r="D74" s="70" t="s">
        <v>279</v>
      </c>
      <c r="E74" s="24" t="s">
        <v>27</v>
      </c>
      <c r="F74" s="25">
        <v>47</v>
      </c>
      <c r="G74" s="26"/>
      <c r="H74" s="26">
        <f t="shared" ref="H74:H80" si="10">ROUND(G74 * (1 + 28.82 / 100), 2)</f>
        <v>0</v>
      </c>
      <c r="I74" s="26">
        <f t="shared" ref="I74:I80" si="11">ROUND(F74 * H74, 2)</f>
        <v>0</v>
      </c>
      <c r="J74" s="55">
        <f t="shared" si="9"/>
        <v>0</v>
      </c>
      <c r="L74" s="61"/>
      <c r="R74" s="56"/>
      <c r="S74" s="56"/>
    </row>
    <row r="75" spans="1:19" ht="25.5" x14ac:dyDescent="0.2">
      <c r="A75" s="70" t="s">
        <v>150</v>
      </c>
      <c r="B75" s="25" t="s">
        <v>280</v>
      </c>
      <c r="C75" s="70" t="s">
        <v>120</v>
      </c>
      <c r="D75" s="70" t="s">
        <v>281</v>
      </c>
      <c r="E75" s="24" t="s">
        <v>27</v>
      </c>
      <c r="F75" s="25">
        <v>175</v>
      </c>
      <c r="G75" s="26"/>
      <c r="H75" s="26">
        <f t="shared" si="10"/>
        <v>0</v>
      </c>
      <c r="I75" s="26">
        <f t="shared" si="11"/>
        <v>0</v>
      </c>
      <c r="J75" s="55">
        <f t="shared" si="9"/>
        <v>0</v>
      </c>
      <c r="L75" s="61"/>
      <c r="R75" s="56"/>
      <c r="S75" s="56"/>
    </row>
    <row r="76" spans="1:19" ht="38.25" x14ac:dyDescent="0.2">
      <c r="A76" s="70" t="s">
        <v>282</v>
      </c>
      <c r="B76" s="25" t="s">
        <v>283</v>
      </c>
      <c r="C76" s="70" t="s">
        <v>120</v>
      </c>
      <c r="D76" s="70" t="s">
        <v>284</v>
      </c>
      <c r="E76" s="24" t="s">
        <v>136</v>
      </c>
      <c r="F76" s="25">
        <v>7</v>
      </c>
      <c r="G76" s="26"/>
      <c r="H76" s="26">
        <f t="shared" si="10"/>
        <v>0</v>
      </c>
      <c r="I76" s="26">
        <f t="shared" si="11"/>
        <v>0</v>
      </c>
      <c r="J76" s="55">
        <f t="shared" si="9"/>
        <v>0</v>
      </c>
      <c r="L76" s="61"/>
      <c r="R76" s="56"/>
      <c r="S76" s="56"/>
    </row>
    <row r="77" spans="1:19" ht="38.25" x14ac:dyDescent="0.2">
      <c r="A77" s="70" t="s">
        <v>285</v>
      </c>
      <c r="B77" s="25" t="s">
        <v>286</v>
      </c>
      <c r="C77" s="70" t="s">
        <v>120</v>
      </c>
      <c r="D77" s="70" t="s">
        <v>287</v>
      </c>
      <c r="E77" s="24" t="s">
        <v>136</v>
      </c>
      <c r="F77" s="25">
        <v>3</v>
      </c>
      <c r="G77" s="26"/>
      <c r="H77" s="26">
        <f t="shared" si="10"/>
        <v>0</v>
      </c>
      <c r="I77" s="26">
        <f t="shared" si="11"/>
        <v>0</v>
      </c>
      <c r="J77" s="55">
        <f t="shared" si="9"/>
        <v>0</v>
      </c>
      <c r="L77" s="61"/>
      <c r="R77" s="56"/>
      <c r="S77" s="56"/>
    </row>
    <row r="78" spans="1:19" ht="38.25" x14ac:dyDescent="0.2">
      <c r="A78" s="70" t="s">
        <v>288</v>
      </c>
      <c r="B78" s="25" t="s">
        <v>289</v>
      </c>
      <c r="C78" s="70" t="s">
        <v>120</v>
      </c>
      <c r="D78" s="70" t="s">
        <v>290</v>
      </c>
      <c r="E78" s="24" t="s">
        <v>136</v>
      </c>
      <c r="F78" s="25">
        <v>1</v>
      </c>
      <c r="G78" s="26"/>
      <c r="H78" s="26">
        <f t="shared" si="10"/>
        <v>0</v>
      </c>
      <c r="I78" s="26">
        <f t="shared" si="11"/>
        <v>0</v>
      </c>
      <c r="J78" s="55">
        <f t="shared" si="9"/>
        <v>0</v>
      </c>
      <c r="L78" s="61"/>
      <c r="R78" s="56"/>
      <c r="S78" s="56"/>
    </row>
    <row r="79" spans="1:19" x14ac:dyDescent="0.2">
      <c r="A79" s="70" t="s">
        <v>291</v>
      </c>
      <c r="B79" s="25" t="s">
        <v>292</v>
      </c>
      <c r="C79" s="70" t="s">
        <v>163</v>
      </c>
      <c r="D79" s="70" t="s">
        <v>293</v>
      </c>
      <c r="E79" s="24" t="s">
        <v>7</v>
      </c>
      <c r="F79" s="25">
        <v>1.36</v>
      </c>
      <c r="G79" s="26"/>
      <c r="H79" s="26">
        <f t="shared" si="10"/>
        <v>0</v>
      </c>
      <c r="I79" s="26">
        <f t="shared" si="11"/>
        <v>0</v>
      </c>
      <c r="J79" s="55">
        <f t="shared" si="9"/>
        <v>0</v>
      </c>
      <c r="L79" s="61"/>
      <c r="R79" s="56"/>
      <c r="S79" s="56"/>
    </row>
    <row r="80" spans="1:19" x14ac:dyDescent="0.2">
      <c r="A80" s="70" t="s">
        <v>294</v>
      </c>
      <c r="B80" s="25" t="s">
        <v>295</v>
      </c>
      <c r="C80" s="70" t="s">
        <v>296</v>
      </c>
      <c r="D80" s="70" t="s">
        <v>297</v>
      </c>
      <c r="E80" s="24" t="s">
        <v>27</v>
      </c>
      <c r="F80" s="25">
        <v>50</v>
      </c>
      <c r="G80" s="26"/>
      <c r="H80" s="26">
        <f t="shared" si="10"/>
        <v>0</v>
      </c>
      <c r="I80" s="26">
        <f t="shared" si="11"/>
        <v>0</v>
      </c>
      <c r="J80" s="55">
        <f t="shared" si="9"/>
        <v>0</v>
      </c>
      <c r="L80" s="61"/>
      <c r="R80" s="56"/>
      <c r="S80" s="56"/>
    </row>
    <row r="81" spans="1:19" x14ac:dyDescent="0.2">
      <c r="A81" s="71" t="s">
        <v>25</v>
      </c>
      <c r="B81" s="71"/>
      <c r="C81" s="71"/>
      <c r="D81" s="71" t="s">
        <v>298</v>
      </c>
      <c r="E81" s="71"/>
      <c r="F81" s="64"/>
      <c r="G81" s="71"/>
      <c r="H81" s="71"/>
      <c r="I81" s="65">
        <f>I82+I105</f>
        <v>0</v>
      </c>
      <c r="J81" s="66">
        <f t="shared" si="9"/>
        <v>0</v>
      </c>
      <c r="L81" s="61"/>
      <c r="R81" s="56"/>
      <c r="S81" s="56"/>
    </row>
    <row r="82" spans="1:19" x14ac:dyDescent="0.2">
      <c r="A82" s="71" t="s">
        <v>26</v>
      </c>
      <c r="B82" s="71"/>
      <c r="C82" s="71"/>
      <c r="D82" s="71" t="s">
        <v>299</v>
      </c>
      <c r="E82" s="71"/>
      <c r="F82" s="64"/>
      <c r="G82" s="71"/>
      <c r="H82" s="71"/>
      <c r="I82" s="65">
        <f>SUM(I83:I104)</f>
        <v>0</v>
      </c>
      <c r="J82" s="66">
        <f t="shared" si="9"/>
        <v>0</v>
      </c>
      <c r="L82" s="61"/>
      <c r="R82" s="56"/>
      <c r="S82" s="56"/>
    </row>
    <row r="83" spans="1:19" ht="25.5" customHeight="1" x14ac:dyDescent="0.2">
      <c r="A83" s="70" t="s">
        <v>300</v>
      </c>
      <c r="B83" s="25" t="s">
        <v>301</v>
      </c>
      <c r="C83" s="70" t="s">
        <v>92</v>
      </c>
      <c r="D83" s="70" t="s">
        <v>302</v>
      </c>
      <c r="E83" s="24" t="s">
        <v>136</v>
      </c>
      <c r="F83" s="25">
        <v>1</v>
      </c>
      <c r="G83" s="26"/>
      <c r="H83" s="26">
        <f t="shared" ref="H83:H104" si="12">ROUND(G83 * (1 + 28.82 / 100), 2)</f>
        <v>0</v>
      </c>
      <c r="I83" s="26">
        <f t="shared" ref="I83:I104" si="13">ROUND(F83 * H83, 2)</f>
        <v>0</v>
      </c>
      <c r="J83" s="55">
        <f t="shared" si="9"/>
        <v>0</v>
      </c>
      <c r="L83" s="61"/>
      <c r="R83" s="56"/>
      <c r="S83" s="56"/>
    </row>
    <row r="84" spans="1:19" ht="51" x14ac:dyDescent="0.2">
      <c r="A84" s="70" t="s">
        <v>303</v>
      </c>
      <c r="B84" s="25" t="s">
        <v>304</v>
      </c>
      <c r="C84" s="70" t="s">
        <v>120</v>
      </c>
      <c r="D84" s="70" t="s">
        <v>305</v>
      </c>
      <c r="E84" s="24" t="s">
        <v>136</v>
      </c>
      <c r="F84" s="25">
        <v>1</v>
      </c>
      <c r="G84" s="26"/>
      <c r="H84" s="26">
        <f t="shared" si="12"/>
        <v>0</v>
      </c>
      <c r="I84" s="26">
        <f t="shared" si="13"/>
        <v>0</v>
      </c>
      <c r="J84" s="55">
        <f t="shared" si="9"/>
        <v>0</v>
      </c>
      <c r="L84" s="61"/>
      <c r="R84" s="56"/>
      <c r="S84" s="56"/>
    </row>
    <row r="85" spans="1:19" ht="38.25" x14ac:dyDescent="0.2">
      <c r="A85" s="70" t="s">
        <v>306</v>
      </c>
      <c r="B85" s="25" t="s">
        <v>307</v>
      </c>
      <c r="C85" s="70" t="s">
        <v>120</v>
      </c>
      <c r="D85" s="70" t="s">
        <v>308</v>
      </c>
      <c r="E85" s="24" t="s">
        <v>27</v>
      </c>
      <c r="F85" s="25">
        <v>350</v>
      </c>
      <c r="G85" s="26"/>
      <c r="H85" s="26">
        <f t="shared" si="12"/>
        <v>0</v>
      </c>
      <c r="I85" s="26">
        <f t="shared" si="13"/>
        <v>0</v>
      </c>
      <c r="J85" s="55">
        <f t="shared" si="9"/>
        <v>0</v>
      </c>
      <c r="L85" s="61"/>
      <c r="R85" s="56"/>
      <c r="S85" s="56"/>
    </row>
    <row r="86" spans="1:19" ht="38.25" x14ac:dyDescent="0.2">
      <c r="A86" s="70" t="s">
        <v>309</v>
      </c>
      <c r="B86" s="25" t="s">
        <v>310</v>
      </c>
      <c r="C86" s="70" t="s">
        <v>120</v>
      </c>
      <c r="D86" s="70" t="s">
        <v>311</v>
      </c>
      <c r="E86" s="24" t="s">
        <v>27</v>
      </c>
      <c r="F86" s="25">
        <v>900</v>
      </c>
      <c r="G86" s="26"/>
      <c r="H86" s="26">
        <f t="shared" si="12"/>
        <v>0</v>
      </c>
      <c r="I86" s="26">
        <f t="shared" si="13"/>
        <v>0</v>
      </c>
      <c r="J86" s="55">
        <f t="shared" si="9"/>
        <v>0</v>
      </c>
      <c r="L86" s="61"/>
      <c r="R86" s="56"/>
      <c r="S86" s="56"/>
    </row>
    <row r="87" spans="1:19" ht="38.25" x14ac:dyDescent="0.2">
      <c r="A87" s="70" t="s">
        <v>312</v>
      </c>
      <c r="B87" s="25" t="s">
        <v>313</v>
      </c>
      <c r="C87" s="70" t="s">
        <v>120</v>
      </c>
      <c r="D87" s="70" t="s">
        <v>314</v>
      </c>
      <c r="E87" s="24" t="s">
        <v>27</v>
      </c>
      <c r="F87" s="25">
        <v>150</v>
      </c>
      <c r="G87" s="26"/>
      <c r="H87" s="26">
        <f t="shared" si="12"/>
        <v>0</v>
      </c>
      <c r="I87" s="26">
        <f t="shared" si="13"/>
        <v>0</v>
      </c>
      <c r="J87" s="55">
        <f t="shared" si="9"/>
        <v>0</v>
      </c>
      <c r="L87" s="61"/>
      <c r="R87" s="56"/>
      <c r="S87" s="56"/>
    </row>
    <row r="88" spans="1:19" ht="38.25" x14ac:dyDescent="0.2">
      <c r="A88" s="70" t="s">
        <v>315</v>
      </c>
      <c r="B88" s="25" t="s">
        <v>316</v>
      </c>
      <c r="C88" s="70" t="s">
        <v>120</v>
      </c>
      <c r="D88" s="70" t="s">
        <v>317</v>
      </c>
      <c r="E88" s="24" t="s">
        <v>27</v>
      </c>
      <c r="F88" s="25">
        <v>100</v>
      </c>
      <c r="G88" s="26"/>
      <c r="H88" s="26">
        <f t="shared" si="12"/>
        <v>0</v>
      </c>
      <c r="I88" s="26">
        <f t="shared" si="13"/>
        <v>0</v>
      </c>
      <c r="J88" s="55">
        <f t="shared" si="9"/>
        <v>0</v>
      </c>
      <c r="L88" s="61"/>
      <c r="M88" s="59"/>
      <c r="R88" s="56"/>
      <c r="S88" s="58"/>
    </row>
    <row r="89" spans="1:19" ht="38.25" x14ac:dyDescent="0.2">
      <c r="A89" s="70" t="s">
        <v>318</v>
      </c>
      <c r="B89" s="25" t="s">
        <v>319</v>
      </c>
      <c r="C89" s="70" t="s">
        <v>120</v>
      </c>
      <c r="D89" s="70" t="s">
        <v>320</v>
      </c>
      <c r="E89" s="24" t="s">
        <v>27</v>
      </c>
      <c r="F89" s="25">
        <v>45</v>
      </c>
      <c r="G89" s="26"/>
      <c r="H89" s="26">
        <f t="shared" si="12"/>
        <v>0</v>
      </c>
      <c r="I89" s="26">
        <f t="shared" si="13"/>
        <v>0</v>
      </c>
      <c r="J89" s="55">
        <f t="shared" si="9"/>
        <v>0</v>
      </c>
      <c r="L89" s="61"/>
      <c r="R89" s="56"/>
      <c r="S89" s="56"/>
    </row>
    <row r="90" spans="1:19" ht="14.25" customHeight="1" x14ac:dyDescent="0.2">
      <c r="A90" s="70" t="s">
        <v>321</v>
      </c>
      <c r="B90" s="25" t="s">
        <v>322</v>
      </c>
      <c r="C90" s="70" t="s">
        <v>120</v>
      </c>
      <c r="D90" s="70" t="s">
        <v>323</v>
      </c>
      <c r="E90" s="24" t="s">
        <v>27</v>
      </c>
      <c r="F90" s="25">
        <v>15</v>
      </c>
      <c r="G90" s="26"/>
      <c r="H90" s="26">
        <f t="shared" si="12"/>
        <v>0</v>
      </c>
      <c r="I90" s="26">
        <f t="shared" si="13"/>
        <v>0</v>
      </c>
      <c r="J90" s="55">
        <f t="shared" si="9"/>
        <v>0</v>
      </c>
      <c r="L90" s="61"/>
      <c r="R90" s="56"/>
      <c r="S90" s="56"/>
    </row>
    <row r="91" spans="1:19" ht="14.25" customHeight="1" x14ac:dyDescent="0.2">
      <c r="A91" s="70" t="s">
        <v>324</v>
      </c>
      <c r="B91" s="25" t="s">
        <v>325</v>
      </c>
      <c r="C91" s="70" t="s">
        <v>120</v>
      </c>
      <c r="D91" s="70" t="s">
        <v>326</v>
      </c>
      <c r="E91" s="24" t="s">
        <v>136</v>
      </c>
      <c r="F91" s="25">
        <v>2</v>
      </c>
      <c r="G91" s="26"/>
      <c r="H91" s="26">
        <f t="shared" si="12"/>
        <v>0</v>
      </c>
      <c r="I91" s="26">
        <f t="shared" si="13"/>
        <v>0</v>
      </c>
      <c r="J91" s="55">
        <f t="shared" si="9"/>
        <v>0</v>
      </c>
      <c r="L91" s="61"/>
      <c r="M91" s="59"/>
      <c r="R91" s="56"/>
      <c r="S91" s="56"/>
    </row>
    <row r="92" spans="1:19" ht="14.25" customHeight="1" x14ac:dyDescent="0.2">
      <c r="A92" s="70" t="s">
        <v>327</v>
      </c>
      <c r="B92" s="25" t="s">
        <v>328</v>
      </c>
      <c r="C92" s="70" t="s">
        <v>120</v>
      </c>
      <c r="D92" s="70" t="s">
        <v>329</v>
      </c>
      <c r="E92" s="24" t="s">
        <v>136</v>
      </c>
      <c r="F92" s="25">
        <v>12</v>
      </c>
      <c r="G92" s="26"/>
      <c r="H92" s="26">
        <f t="shared" si="12"/>
        <v>0</v>
      </c>
      <c r="I92" s="26">
        <f t="shared" si="13"/>
        <v>0</v>
      </c>
      <c r="J92" s="55">
        <f t="shared" si="9"/>
        <v>0</v>
      </c>
      <c r="L92" s="61"/>
    </row>
    <row r="93" spans="1:19" ht="14.1" customHeight="1" x14ac:dyDescent="0.2">
      <c r="A93" s="70" t="s">
        <v>330</v>
      </c>
      <c r="B93" s="25" t="s">
        <v>331</v>
      </c>
      <c r="C93" s="70" t="s">
        <v>120</v>
      </c>
      <c r="D93" s="70" t="s">
        <v>332</v>
      </c>
      <c r="E93" s="24" t="s">
        <v>136</v>
      </c>
      <c r="F93" s="25">
        <v>5</v>
      </c>
      <c r="G93" s="26"/>
      <c r="H93" s="26">
        <f t="shared" si="12"/>
        <v>0</v>
      </c>
      <c r="I93" s="26">
        <f t="shared" si="13"/>
        <v>0</v>
      </c>
      <c r="J93" s="55">
        <f t="shared" si="9"/>
        <v>0</v>
      </c>
      <c r="L93" s="61"/>
    </row>
    <row r="94" spans="1:19" ht="14.25" customHeight="1" x14ac:dyDescent="0.2">
      <c r="A94" s="70" t="s">
        <v>333</v>
      </c>
      <c r="B94" s="25" t="s">
        <v>334</v>
      </c>
      <c r="C94" s="70" t="s">
        <v>120</v>
      </c>
      <c r="D94" s="70" t="s">
        <v>335</v>
      </c>
      <c r="E94" s="24" t="s">
        <v>136</v>
      </c>
      <c r="F94" s="25">
        <v>4</v>
      </c>
      <c r="G94" s="26"/>
      <c r="H94" s="26">
        <f t="shared" si="12"/>
        <v>0</v>
      </c>
      <c r="I94" s="26">
        <f t="shared" si="13"/>
        <v>0</v>
      </c>
      <c r="J94" s="55">
        <f t="shared" si="9"/>
        <v>0</v>
      </c>
      <c r="L94" s="61"/>
    </row>
    <row r="95" spans="1:19" ht="14.25" customHeight="1" x14ac:dyDescent="0.2">
      <c r="A95" s="70" t="s">
        <v>336</v>
      </c>
      <c r="B95" s="25" t="s">
        <v>337</v>
      </c>
      <c r="C95" s="70" t="s">
        <v>120</v>
      </c>
      <c r="D95" s="70" t="s">
        <v>338</v>
      </c>
      <c r="E95" s="24" t="s">
        <v>136</v>
      </c>
      <c r="F95" s="25">
        <v>0</v>
      </c>
      <c r="G95" s="26"/>
      <c r="H95" s="26">
        <f t="shared" si="12"/>
        <v>0</v>
      </c>
      <c r="I95" s="26">
        <f t="shared" si="13"/>
        <v>0</v>
      </c>
      <c r="J95" s="55">
        <f t="shared" si="9"/>
        <v>0</v>
      </c>
      <c r="L95" s="61"/>
    </row>
    <row r="96" spans="1:19" ht="25.5" x14ac:dyDescent="0.2">
      <c r="A96" s="70" t="s">
        <v>339</v>
      </c>
      <c r="B96" s="25" t="s">
        <v>340</v>
      </c>
      <c r="C96" s="70" t="s">
        <v>120</v>
      </c>
      <c r="D96" s="70" t="s">
        <v>341</v>
      </c>
      <c r="E96" s="24" t="s">
        <v>136</v>
      </c>
      <c r="F96" s="25">
        <v>0</v>
      </c>
      <c r="G96" s="26"/>
      <c r="H96" s="26">
        <f t="shared" si="12"/>
        <v>0</v>
      </c>
      <c r="I96" s="26">
        <f t="shared" si="13"/>
        <v>0</v>
      </c>
      <c r="J96" s="55">
        <f t="shared" si="9"/>
        <v>0</v>
      </c>
      <c r="L96" s="61"/>
    </row>
    <row r="97" spans="1:12" ht="38.25" x14ac:dyDescent="0.2">
      <c r="A97" s="70" t="s">
        <v>342</v>
      </c>
      <c r="B97" s="25" t="s">
        <v>343</v>
      </c>
      <c r="C97" s="70" t="s">
        <v>120</v>
      </c>
      <c r="D97" s="70" t="s">
        <v>344</v>
      </c>
      <c r="E97" s="24" t="s">
        <v>27</v>
      </c>
      <c r="F97" s="25">
        <v>25</v>
      </c>
      <c r="G97" s="26"/>
      <c r="H97" s="26">
        <f t="shared" si="12"/>
        <v>0</v>
      </c>
      <c r="I97" s="26">
        <f t="shared" si="13"/>
        <v>0</v>
      </c>
      <c r="J97" s="55">
        <f t="shared" si="9"/>
        <v>0</v>
      </c>
      <c r="L97" s="61"/>
    </row>
    <row r="98" spans="1:12" ht="38.25" x14ac:dyDescent="0.2">
      <c r="A98" s="70" t="s">
        <v>345</v>
      </c>
      <c r="B98" s="25" t="s">
        <v>346</v>
      </c>
      <c r="C98" s="70" t="s">
        <v>120</v>
      </c>
      <c r="D98" s="70" t="s">
        <v>347</v>
      </c>
      <c r="E98" s="24" t="s">
        <v>27</v>
      </c>
      <c r="F98" s="25">
        <v>15</v>
      </c>
      <c r="G98" s="26"/>
      <c r="H98" s="26">
        <f t="shared" si="12"/>
        <v>0</v>
      </c>
      <c r="I98" s="26">
        <f t="shared" si="13"/>
        <v>0</v>
      </c>
      <c r="J98" s="55">
        <f t="shared" si="9"/>
        <v>0</v>
      </c>
      <c r="L98" s="61"/>
    </row>
    <row r="99" spans="1:12" ht="38.25" x14ac:dyDescent="0.2">
      <c r="A99" s="70" t="s">
        <v>348</v>
      </c>
      <c r="B99" s="25" t="s">
        <v>349</v>
      </c>
      <c r="C99" s="70" t="s">
        <v>120</v>
      </c>
      <c r="D99" s="70" t="s">
        <v>350</v>
      </c>
      <c r="E99" s="24" t="s">
        <v>27</v>
      </c>
      <c r="F99" s="25">
        <v>10</v>
      </c>
      <c r="G99" s="26"/>
      <c r="H99" s="26">
        <f t="shared" si="12"/>
        <v>0</v>
      </c>
      <c r="I99" s="26">
        <f t="shared" si="13"/>
        <v>0</v>
      </c>
      <c r="J99" s="55">
        <f t="shared" si="9"/>
        <v>0</v>
      </c>
      <c r="L99" s="61"/>
    </row>
    <row r="100" spans="1:12" ht="38.25" x14ac:dyDescent="0.2">
      <c r="A100" s="70" t="s">
        <v>351</v>
      </c>
      <c r="B100" s="25" t="s">
        <v>352</v>
      </c>
      <c r="C100" s="70" t="s">
        <v>120</v>
      </c>
      <c r="D100" s="70" t="s">
        <v>353</v>
      </c>
      <c r="E100" s="24" t="s">
        <v>27</v>
      </c>
      <c r="F100" s="25">
        <v>147.65</v>
      </c>
      <c r="G100" s="26"/>
      <c r="H100" s="26">
        <f t="shared" si="12"/>
        <v>0</v>
      </c>
      <c r="I100" s="26">
        <f t="shared" si="13"/>
        <v>0</v>
      </c>
      <c r="J100" s="55">
        <f t="shared" si="9"/>
        <v>0</v>
      </c>
      <c r="L100" s="61"/>
    </row>
    <row r="101" spans="1:12" x14ac:dyDescent="0.2">
      <c r="A101" s="70" t="s">
        <v>354</v>
      </c>
      <c r="B101" s="25" t="s">
        <v>355</v>
      </c>
      <c r="C101" s="70" t="s">
        <v>172</v>
      </c>
      <c r="D101" s="70" t="s">
        <v>356</v>
      </c>
      <c r="E101" s="24" t="s">
        <v>136</v>
      </c>
      <c r="F101" s="25">
        <v>15</v>
      </c>
      <c r="G101" s="26"/>
      <c r="H101" s="26">
        <f t="shared" si="12"/>
        <v>0</v>
      </c>
      <c r="I101" s="26">
        <f t="shared" si="13"/>
        <v>0</v>
      </c>
      <c r="J101" s="55">
        <f t="shared" si="9"/>
        <v>0</v>
      </c>
      <c r="L101" s="61"/>
    </row>
    <row r="102" spans="1:12" ht="38.25" x14ac:dyDescent="0.2">
      <c r="A102" s="70" t="s">
        <v>357</v>
      </c>
      <c r="B102" s="25" t="s">
        <v>358</v>
      </c>
      <c r="C102" s="70" t="s">
        <v>120</v>
      </c>
      <c r="D102" s="70" t="s">
        <v>359</v>
      </c>
      <c r="E102" s="24" t="s">
        <v>136</v>
      </c>
      <c r="F102" s="25">
        <v>4</v>
      </c>
      <c r="G102" s="26"/>
      <c r="H102" s="26">
        <f t="shared" si="12"/>
        <v>0</v>
      </c>
      <c r="I102" s="26">
        <f t="shared" si="13"/>
        <v>0</v>
      </c>
      <c r="J102" s="55">
        <f t="shared" si="9"/>
        <v>0</v>
      </c>
      <c r="L102" s="61"/>
    </row>
    <row r="103" spans="1:12" x14ac:dyDescent="0.2">
      <c r="A103" s="70" t="s">
        <v>360</v>
      </c>
      <c r="B103" s="25" t="s">
        <v>361</v>
      </c>
      <c r="C103" s="70" t="s">
        <v>163</v>
      </c>
      <c r="D103" s="70" t="s">
        <v>362</v>
      </c>
      <c r="E103" s="24" t="s">
        <v>27</v>
      </c>
      <c r="F103" s="25">
        <v>128.5</v>
      </c>
      <c r="G103" s="26"/>
      <c r="H103" s="26">
        <f t="shared" si="12"/>
        <v>0</v>
      </c>
      <c r="I103" s="26">
        <f t="shared" si="13"/>
        <v>0</v>
      </c>
      <c r="J103" s="55">
        <f t="shared" si="9"/>
        <v>0</v>
      </c>
      <c r="L103" s="61"/>
    </row>
    <row r="104" spans="1:12" x14ac:dyDescent="0.2">
      <c r="A104" s="70" t="s">
        <v>363</v>
      </c>
      <c r="B104" s="25" t="s">
        <v>364</v>
      </c>
      <c r="C104" s="70" t="s">
        <v>163</v>
      </c>
      <c r="D104" s="70" t="s">
        <v>365</v>
      </c>
      <c r="E104" s="24" t="s">
        <v>136</v>
      </c>
      <c r="F104" s="25">
        <v>35</v>
      </c>
      <c r="G104" s="26"/>
      <c r="H104" s="26">
        <f t="shared" si="12"/>
        <v>0</v>
      </c>
      <c r="I104" s="26">
        <f t="shared" si="13"/>
        <v>0</v>
      </c>
      <c r="J104" s="55">
        <f t="shared" si="9"/>
        <v>0</v>
      </c>
      <c r="L104" s="61"/>
    </row>
    <row r="105" spans="1:12" x14ac:dyDescent="0.2">
      <c r="A105" s="71" t="s">
        <v>366</v>
      </c>
      <c r="B105" s="71"/>
      <c r="C105" s="71"/>
      <c r="D105" s="71" t="s">
        <v>367</v>
      </c>
      <c r="E105" s="71"/>
      <c r="F105" s="64"/>
      <c r="G105" s="71"/>
      <c r="H105" s="71"/>
      <c r="I105" s="65">
        <f>SUM(I106:I114)</f>
        <v>0</v>
      </c>
      <c r="J105" s="66">
        <f t="shared" si="9"/>
        <v>0</v>
      </c>
      <c r="L105" s="61"/>
    </row>
    <row r="106" spans="1:12" ht="25.5" x14ac:dyDescent="0.2">
      <c r="A106" s="70" t="s">
        <v>368</v>
      </c>
      <c r="B106" s="25" t="s">
        <v>369</v>
      </c>
      <c r="C106" s="70" t="s">
        <v>120</v>
      </c>
      <c r="D106" s="70" t="s">
        <v>370</v>
      </c>
      <c r="E106" s="24" t="s">
        <v>136</v>
      </c>
      <c r="F106" s="25">
        <v>8</v>
      </c>
      <c r="G106" s="26"/>
      <c r="H106" s="26">
        <f t="shared" ref="H106:H114" si="14">ROUND(G106 * (1 + 28.82 / 100), 2)</f>
        <v>0</v>
      </c>
      <c r="I106" s="26">
        <f t="shared" ref="I106:I114" si="15">ROUND(F106 * H106, 2)</f>
        <v>0</v>
      </c>
      <c r="J106" s="55">
        <f t="shared" si="9"/>
        <v>0</v>
      </c>
      <c r="L106" s="61"/>
    </row>
    <row r="107" spans="1:12" ht="25.5" x14ac:dyDescent="0.2">
      <c r="A107" s="70" t="s">
        <v>371</v>
      </c>
      <c r="B107" s="25" t="s">
        <v>372</v>
      </c>
      <c r="C107" s="70" t="s">
        <v>120</v>
      </c>
      <c r="D107" s="70" t="s">
        <v>373</v>
      </c>
      <c r="E107" s="24" t="s">
        <v>136</v>
      </c>
      <c r="F107" s="25">
        <v>12</v>
      </c>
      <c r="G107" s="26"/>
      <c r="H107" s="26">
        <f t="shared" si="14"/>
        <v>0</v>
      </c>
      <c r="I107" s="26">
        <f t="shared" si="15"/>
        <v>0</v>
      </c>
      <c r="J107" s="55">
        <f t="shared" si="9"/>
        <v>0</v>
      </c>
      <c r="L107" s="61"/>
    </row>
    <row r="108" spans="1:12" ht="25.5" x14ac:dyDescent="0.2">
      <c r="A108" s="70" t="s">
        <v>374</v>
      </c>
      <c r="B108" s="25" t="s">
        <v>375</v>
      </c>
      <c r="C108" s="70" t="s">
        <v>120</v>
      </c>
      <c r="D108" s="70" t="s">
        <v>376</v>
      </c>
      <c r="E108" s="24" t="s">
        <v>27</v>
      </c>
      <c r="F108" s="25">
        <v>48</v>
      </c>
      <c r="G108" s="26"/>
      <c r="H108" s="26">
        <f t="shared" si="14"/>
        <v>0</v>
      </c>
      <c r="I108" s="26">
        <f t="shared" si="15"/>
        <v>0</v>
      </c>
      <c r="J108" s="55">
        <f t="shared" si="9"/>
        <v>0</v>
      </c>
      <c r="L108" s="61"/>
    </row>
    <row r="109" spans="1:12" ht="25.5" x14ac:dyDescent="0.2">
      <c r="A109" s="70" t="s">
        <v>377</v>
      </c>
      <c r="B109" s="25" t="s">
        <v>378</v>
      </c>
      <c r="C109" s="70" t="s">
        <v>120</v>
      </c>
      <c r="D109" s="70" t="s">
        <v>379</v>
      </c>
      <c r="E109" s="24" t="s">
        <v>27</v>
      </c>
      <c r="F109" s="25">
        <v>125</v>
      </c>
      <c r="G109" s="26"/>
      <c r="H109" s="26">
        <f t="shared" si="14"/>
        <v>0</v>
      </c>
      <c r="I109" s="26">
        <f t="shared" si="15"/>
        <v>0</v>
      </c>
      <c r="J109" s="55">
        <f t="shared" si="9"/>
        <v>0</v>
      </c>
      <c r="L109" s="61"/>
    </row>
    <row r="110" spans="1:12" x14ac:dyDescent="0.2">
      <c r="A110" s="70" t="s">
        <v>380</v>
      </c>
      <c r="B110" s="25" t="s">
        <v>381</v>
      </c>
      <c r="C110" s="70" t="s">
        <v>163</v>
      </c>
      <c r="D110" s="70" t="s">
        <v>382</v>
      </c>
      <c r="E110" s="24" t="s">
        <v>169</v>
      </c>
      <c r="F110" s="25">
        <v>24</v>
      </c>
      <c r="G110" s="26"/>
      <c r="H110" s="26">
        <f t="shared" si="14"/>
        <v>0</v>
      </c>
      <c r="I110" s="26">
        <f t="shared" si="15"/>
        <v>0</v>
      </c>
      <c r="J110" s="55">
        <f t="shared" si="9"/>
        <v>0</v>
      </c>
      <c r="L110" s="61"/>
    </row>
    <row r="111" spans="1:12" ht="25.5" x14ac:dyDescent="0.2">
      <c r="A111" s="70" t="s">
        <v>383</v>
      </c>
      <c r="B111" s="25" t="s">
        <v>384</v>
      </c>
      <c r="C111" s="70" t="s">
        <v>163</v>
      </c>
      <c r="D111" s="70" t="s">
        <v>385</v>
      </c>
      <c r="E111" s="24" t="s">
        <v>169</v>
      </c>
      <c r="F111" s="25">
        <v>16</v>
      </c>
      <c r="G111" s="26"/>
      <c r="H111" s="26">
        <f t="shared" si="14"/>
        <v>0</v>
      </c>
      <c r="I111" s="26">
        <f t="shared" si="15"/>
        <v>0</v>
      </c>
      <c r="J111" s="55">
        <f t="shared" si="9"/>
        <v>0</v>
      </c>
      <c r="L111" s="61"/>
    </row>
    <row r="112" spans="1:12" x14ac:dyDescent="0.2">
      <c r="A112" s="70" t="s">
        <v>386</v>
      </c>
      <c r="B112" s="25" t="s">
        <v>387</v>
      </c>
      <c r="C112" s="70" t="s">
        <v>163</v>
      </c>
      <c r="D112" s="70" t="s">
        <v>388</v>
      </c>
      <c r="E112" s="24" t="s">
        <v>177</v>
      </c>
      <c r="F112" s="25">
        <v>8</v>
      </c>
      <c r="G112" s="26"/>
      <c r="H112" s="26">
        <f t="shared" si="14"/>
        <v>0</v>
      </c>
      <c r="I112" s="26">
        <f t="shared" si="15"/>
        <v>0</v>
      </c>
      <c r="J112" s="55">
        <f t="shared" si="9"/>
        <v>0</v>
      </c>
      <c r="L112" s="61"/>
    </row>
    <row r="113" spans="1:12" ht="25.5" x14ac:dyDescent="0.2">
      <c r="A113" s="70" t="s">
        <v>389</v>
      </c>
      <c r="B113" s="25" t="s">
        <v>390</v>
      </c>
      <c r="C113" s="70" t="s">
        <v>163</v>
      </c>
      <c r="D113" s="70" t="s">
        <v>391</v>
      </c>
      <c r="E113" s="24" t="s">
        <v>177</v>
      </c>
      <c r="F113" s="25">
        <v>8</v>
      </c>
      <c r="G113" s="26"/>
      <c r="H113" s="26">
        <f t="shared" si="14"/>
        <v>0</v>
      </c>
      <c r="I113" s="26">
        <f t="shared" si="15"/>
        <v>0</v>
      </c>
      <c r="J113" s="55">
        <f t="shared" si="9"/>
        <v>0</v>
      </c>
      <c r="L113" s="61"/>
    </row>
    <row r="114" spans="1:12" x14ac:dyDescent="0.2">
      <c r="A114" s="70" t="s">
        <v>392</v>
      </c>
      <c r="B114" s="25" t="s">
        <v>393</v>
      </c>
      <c r="C114" s="70" t="s">
        <v>163</v>
      </c>
      <c r="D114" s="70" t="s">
        <v>394</v>
      </c>
      <c r="E114" s="24" t="s">
        <v>177</v>
      </c>
      <c r="F114" s="25">
        <v>60</v>
      </c>
      <c r="G114" s="26"/>
      <c r="H114" s="26">
        <f t="shared" si="14"/>
        <v>0</v>
      </c>
      <c r="I114" s="26">
        <f t="shared" si="15"/>
        <v>0</v>
      </c>
      <c r="J114" s="55">
        <f t="shared" si="9"/>
        <v>0</v>
      </c>
      <c r="L114" s="61"/>
    </row>
    <row r="115" spans="1:12" x14ac:dyDescent="0.2">
      <c r="A115" s="71" t="s">
        <v>137</v>
      </c>
      <c r="B115" s="71"/>
      <c r="C115" s="71"/>
      <c r="D115" s="71" t="s">
        <v>395</v>
      </c>
      <c r="E115" s="71"/>
      <c r="F115" s="64"/>
      <c r="G115" s="71"/>
      <c r="H115" s="71"/>
      <c r="I115" s="65">
        <f>I116</f>
        <v>0</v>
      </c>
      <c r="J115" s="66">
        <f t="shared" si="9"/>
        <v>0</v>
      </c>
      <c r="L115" s="61"/>
    </row>
    <row r="116" spans="1:12" x14ac:dyDescent="0.2">
      <c r="A116" s="71" t="s">
        <v>139</v>
      </c>
      <c r="B116" s="71"/>
      <c r="C116" s="71"/>
      <c r="D116" s="71" t="s">
        <v>396</v>
      </c>
      <c r="E116" s="71"/>
      <c r="F116" s="64"/>
      <c r="G116" s="71"/>
      <c r="H116" s="71"/>
      <c r="I116" s="65">
        <f>SUM(I117:I118)</f>
        <v>0</v>
      </c>
      <c r="J116" s="66">
        <f t="shared" si="9"/>
        <v>0</v>
      </c>
      <c r="L116" s="61"/>
    </row>
    <row r="117" spans="1:12" x14ac:dyDescent="0.2">
      <c r="A117" s="70" t="s">
        <v>140</v>
      </c>
      <c r="B117" s="25" t="s">
        <v>397</v>
      </c>
      <c r="C117" s="70" t="s">
        <v>163</v>
      </c>
      <c r="D117" s="70" t="s">
        <v>398</v>
      </c>
      <c r="E117" s="24" t="s">
        <v>7</v>
      </c>
      <c r="F117" s="25">
        <v>97.6</v>
      </c>
      <c r="G117" s="26"/>
      <c r="H117" s="26">
        <f>ROUND(G117 * (1 + 28.82 / 100), 2)</f>
        <v>0</v>
      </c>
      <c r="I117" s="26">
        <f>ROUND(F117 * H117, 2)</f>
        <v>0</v>
      </c>
      <c r="J117" s="55">
        <f t="shared" si="9"/>
        <v>0</v>
      </c>
      <c r="L117" s="61"/>
    </row>
    <row r="118" spans="1:12" ht="51" x14ac:dyDescent="0.2">
      <c r="A118" s="70" t="s">
        <v>141</v>
      </c>
      <c r="B118" s="25" t="s">
        <v>399</v>
      </c>
      <c r="C118" s="70" t="s">
        <v>120</v>
      </c>
      <c r="D118" s="70" t="s">
        <v>400</v>
      </c>
      <c r="E118" s="24" t="s">
        <v>7</v>
      </c>
      <c r="F118" s="25">
        <v>97.6</v>
      </c>
      <c r="G118" s="26"/>
      <c r="H118" s="26">
        <f>ROUND(G118 * (1 + 28.82 / 100), 2)</f>
        <v>0</v>
      </c>
      <c r="I118" s="26">
        <f>ROUND(F118 * H118, 2)</f>
        <v>0</v>
      </c>
      <c r="J118" s="55">
        <f t="shared" si="9"/>
        <v>0</v>
      </c>
      <c r="L118" s="61"/>
    </row>
    <row r="119" spans="1:12" x14ac:dyDescent="0.2">
      <c r="A119" s="71" t="s">
        <v>151</v>
      </c>
      <c r="B119" s="71"/>
      <c r="C119" s="71"/>
      <c r="D119" s="71" t="s">
        <v>28</v>
      </c>
      <c r="E119" s="71"/>
      <c r="F119" s="64"/>
      <c r="G119" s="71"/>
      <c r="H119" s="71"/>
      <c r="I119" s="65">
        <f>I120</f>
        <v>0</v>
      </c>
      <c r="J119" s="66">
        <f t="shared" si="9"/>
        <v>0</v>
      </c>
      <c r="L119" s="61"/>
    </row>
    <row r="120" spans="1:12" x14ac:dyDescent="0.2">
      <c r="A120" s="71" t="s">
        <v>152</v>
      </c>
      <c r="B120" s="71"/>
      <c r="C120" s="71"/>
      <c r="D120" s="71" t="s">
        <v>401</v>
      </c>
      <c r="E120" s="71"/>
      <c r="F120" s="64"/>
      <c r="G120" s="71"/>
      <c r="H120" s="71"/>
      <c r="I120" s="65">
        <f>SUM(I121:I131)</f>
        <v>0</v>
      </c>
      <c r="J120" s="66">
        <f t="shared" si="9"/>
        <v>0</v>
      </c>
      <c r="L120" s="61"/>
    </row>
    <row r="121" spans="1:12" ht="38.25" x14ac:dyDescent="0.2">
      <c r="A121" s="70" t="s">
        <v>402</v>
      </c>
      <c r="B121" s="25" t="s">
        <v>403</v>
      </c>
      <c r="C121" s="70" t="s">
        <v>120</v>
      </c>
      <c r="D121" s="70" t="s">
        <v>404</v>
      </c>
      <c r="E121" s="24" t="s">
        <v>14</v>
      </c>
      <c r="F121" s="25">
        <v>30</v>
      </c>
      <c r="G121" s="26"/>
      <c r="H121" s="26">
        <f t="shared" ref="H121:H131" si="16">ROUND(G121 * (1 + 28.82 / 100), 2)</f>
        <v>0</v>
      </c>
      <c r="I121" s="26">
        <f t="shared" ref="I121:I131" si="17">ROUND(F121 * H121, 2)</f>
        <v>0</v>
      </c>
      <c r="J121" s="55">
        <f t="shared" si="9"/>
        <v>0</v>
      </c>
      <c r="L121" s="61"/>
    </row>
    <row r="122" spans="1:12" ht="38.25" x14ac:dyDescent="0.2">
      <c r="A122" s="70" t="s">
        <v>405</v>
      </c>
      <c r="B122" s="25" t="s">
        <v>134</v>
      </c>
      <c r="C122" s="70" t="s">
        <v>120</v>
      </c>
      <c r="D122" s="70" t="s">
        <v>135</v>
      </c>
      <c r="E122" s="24" t="s">
        <v>14</v>
      </c>
      <c r="F122" s="25">
        <v>10</v>
      </c>
      <c r="G122" s="26"/>
      <c r="H122" s="26">
        <f t="shared" si="16"/>
        <v>0</v>
      </c>
      <c r="I122" s="26">
        <f t="shared" si="17"/>
        <v>0</v>
      </c>
      <c r="J122" s="55">
        <f t="shared" si="9"/>
        <v>0</v>
      </c>
      <c r="L122" s="61"/>
    </row>
    <row r="123" spans="1:12" ht="25.5" x14ac:dyDescent="0.2">
      <c r="A123" s="70" t="s">
        <v>406</v>
      </c>
      <c r="B123" s="25" t="s">
        <v>407</v>
      </c>
      <c r="C123" s="70" t="s">
        <v>120</v>
      </c>
      <c r="D123" s="70" t="s">
        <v>408</v>
      </c>
      <c r="E123" s="24" t="s">
        <v>7</v>
      </c>
      <c r="F123" s="25">
        <v>200</v>
      </c>
      <c r="G123" s="26"/>
      <c r="H123" s="26">
        <f t="shared" si="16"/>
        <v>0</v>
      </c>
      <c r="I123" s="26">
        <f t="shared" si="17"/>
        <v>0</v>
      </c>
      <c r="J123" s="55">
        <f t="shared" si="9"/>
        <v>0</v>
      </c>
      <c r="L123" s="61"/>
    </row>
    <row r="124" spans="1:12" x14ac:dyDescent="0.2">
      <c r="A124" s="70" t="s">
        <v>409</v>
      </c>
      <c r="B124" s="25" t="s">
        <v>410</v>
      </c>
      <c r="C124" s="70" t="s">
        <v>163</v>
      </c>
      <c r="D124" s="70" t="s">
        <v>411</v>
      </c>
      <c r="E124" s="24" t="s">
        <v>206</v>
      </c>
      <c r="F124" s="25">
        <v>288</v>
      </c>
      <c r="G124" s="26"/>
      <c r="H124" s="26">
        <f t="shared" si="16"/>
        <v>0</v>
      </c>
      <c r="I124" s="26">
        <f t="shared" si="17"/>
        <v>0</v>
      </c>
      <c r="J124" s="55">
        <f t="shared" si="9"/>
        <v>0</v>
      </c>
      <c r="L124" s="61"/>
    </row>
    <row r="125" spans="1:12" x14ac:dyDescent="0.2">
      <c r="A125" s="70" t="s">
        <v>412</v>
      </c>
      <c r="B125" s="25" t="s">
        <v>413</v>
      </c>
      <c r="C125" s="70" t="s">
        <v>163</v>
      </c>
      <c r="D125" s="70" t="s">
        <v>414</v>
      </c>
      <c r="E125" s="24" t="s">
        <v>14</v>
      </c>
      <c r="F125" s="25">
        <v>20</v>
      </c>
      <c r="G125" s="26"/>
      <c r="H125" s="26">
        <f t="shared" si="16"/>
        <v>0</v>
      </c>
      <c r="I125" s="26">
        <f t="shared" si="17"/>
        <v>0</v>
      </c>
      <c r="J125" s="55">
        <f t="shared" si="9"/>
        <v>0</v>
      </c>
      <c r="L125" s="61"/>
    </row>
    <row r="126" spans="1:12" ht="25.5" x14ac:dyDescent="0.2">
      <c r="A126" s="70" t="s">
        <v>415</v>
      </c>
      <c r="B126" s="25" t="s">
        <v>209</v>
      </c>
      <c r="C126" s="70" t="s">
        <v>163</v>
      </c>
      <c r="D126" s="70" t="s">
        <v>210</v>
      </c>
      <c r="E126" s="24" t="s">
        <v>14</v>
      </c>
      <c r="F126" s="25">
        <v>20</v>
      </c>
      <c r="G126" s="26"/>
      <c r="H126" s="26">
        <f t="shared" si="16"/>
        <v>0</v>
      </c>
      <c r="I126" s="26">
        <f t="shared" si="17"/>
        <v>0</v>
      </c>
      <c r="J126" s="55">
        <f t="shared" si="9"/>
        <v>0</v>
      </c>
      <c r="L126" s="61"/>
    </row>
    <row r="127" spans="1:12" x14ac:dyDescent="0.2">
      <c r="A127" s="70" t="s">
        <v>416</v>
      </c>
      <c r="B127" s="25" t="s">
        <v>417</v>
      </c>
      <c r="C127" s="70" t="s">
        <v>163</v>
      </c>
      <c r="D127" s="70" t="s">
        <v>418</v>
      </c>
      <c r="E127" s="24" t="s">
        <v>169</v>
      </c>
      <c r="F127" s="25">
        <v>465</v>
      </c>
      <c r="G127" s="26"/>
      <c r="H127" s="26">
        <f t="shared" si="16"/>
        <v>0</v>
      </c>
      <c r="I127" s="26">
        <f t="shared" si="17"/>
        <v>0</v>
      </c>
      <c r="J127" s="55">
        <f t="shared" si="9"/>
        <v>0</v>
      </c>
      <c r="L127" s="61"/>
    </row>
    <row r="128" spans="1:12" x14ac:dyDescent="0.2">
      <c r="A128" s="70" t="s">
        <v>419</v>
      </c>
      <c r="B128" s="25" t="s">
        <v>420</v>
      </c>
      <c r="C128" s="70" t="s">
        <v>163</v>
      </c>
      <c r="D128" s="70" t="s">
        <v>421</v>
      </c>
      <c r="E128" s="24" t="s">
        <v>7</v>
      </c>
      <c r="F128" s="25">
        <v>550</v>
      </c>
      <c r="G128" s="26"/>
      <c r="H128" s="26">
        <f t="shared" si="16"/>
        <v>0</v>
      </c>
      <c r="I128" s="26">
        <f t="shared" si="17"/>
        <v>0</v>
      </c>
      <c r="J128" s="55">
        <f t="shared" si="9"/>
        <v>0</v>
      </c>
      <c r="L128" s="61"/>
    </row>
    <row r="129" spans="1:12" x14ac:dyDescent="0.2">
      <c r="A129" s="70" t="s">
        <v>422</v>
      </c>
      <c r="B129" s="25" t="s">
        <v>423</v>
      </c>
      <c r="C129" s="70" t="s">
        <v>163</v>
      </c>
      <c r="D129" s="70" t="s">
        <v>424</v>
      </c>
      <c r="E129" s="24" t="s">
        <v>7</v>
      </c>
      <c r="F129" s="25">
        <v>550</v>
      </c>
      <c r="G129" s="26"/>
      <c r="H129" s="26">
        <f t="shared" si="16"/>
        <v>0</v>
      </c>
      <c r="I129" s="26">
        <f t="shared" si="17"/>
        <v>0</v>
      </c>
      <c r="J129" s="55">
        <f t="shared" si="9"/>
        <v>0</v>
      </c>
      <c r="L129" s="61"/>
    </row>
    <row r="130" spans="1:12" ht="25.5" x14ac:dyDescent="0.2">
      <c r="A130" s="70" t="s">
        <v>425</v>
      </c>
      <c r="B130" s="25" t="s">
        <v>426</v>
      </c>
      <c r="C130" s="70" t="s">
        <v>163</v>
      </c>
      <c r="D130" s="70" t="s">
        <v>427</v>
      </c>
      <c r="E130" s="24" t="s">
        <v>27</v>
      </c>
      <c r="F130" s="25">
        <v>388</v>
      </c>
      <c r="G130" s="26"/>
      <c r="H130" s="26">
        <f t="shared" si="16"/>
        <v>0</v>
      </c>
      <c r="I130" s="26">
        <f t="shared" si="17"/>
        <v>0</v>
      </c>
      <c r="J130" s="55">
        <f t="shared" si="9"/>
        <v>0</v>
      </c>
      <c r="L130" s="61"/>
    </row>
    <row r="131" spans="1:12" ht="25.5" x14ac:dyDescent="0.2">
      <c r="A131" s="70" t="s">
        <v>428</v>
      </c>
      <c r="B131" s="25" t="s">
        <v>429</v>
      </c>
      <c r="C131" s="70" t="s">
        <v>163</v>
      </c>
      <c r="D131" s="70" t="s">
        <v>430</v>
      </c>
      <c r="E131" s="24" t="s">
        <v>27</v>
      </c>
      <c r="F131" s="25">
        <v>388</v>
      </c>
      <c r="G131" s="26"/>
      <c r="H131" s="26">
        <f t="shared" si="16"/>
        <v>0</v>
      </c>
      <c r="I131" s="26">
        <f t="shared" si="17"/>
        <v>0</v>
      </c>
      <c r="J131" s="55">
        <f t="shared" si="9"/>
        <v>0</v>
      </c>
      <c r="L131" s="61"/>
    </row>
    <row r="132" spans="1:12" x14ac:dyDescent="0.2">
      <c r="A132" s="71" t="s">
        <v>431</v>
      </c>
      <c r="B132" s="71"/>
      <c r="C132" s="71"/>
      <c r="D132" s="71" t="s">
        <v>29</v>
      </c>
      <c r="E132" s="71"/>
      <c r="F132" s="64"/>
      <c r="G132" s="71"/>
      <c r="H132" s="71"/>
      <c r="I132" s="65">
        <f>I133+I135+I138</f>
        <v>0</v>
      </c>
      <c r="J132" s="66">
        <f t="shared" si="9"/>
        <v>0</v>
      </c>
      <c r="L132" s="61"/>
    </row>
    <row r="133" spans="1:12" x14ac:dyDescent="0.2">
      <c r="A133" s="71" t="s">
        <v>432</v>
      </c>
      <c r="B133" s="71"/>
      <c r="C133" s="71"/>
      <c r="D133" s="71" t="s">
        <v>396</v>
      </c>
      <c r="E133" s="71"/>
      <c r="F133" s="64"/>
      <c r="G133" s="71"/>
      <c r="H133" s="71"/>
      <c r="I133" s="65">
        <f>SUM(I134)</f>
        <v>0</v>
      </c>
      <c r="J133" s="66">
        <f t="shared" si="9"/>
        <v>0</v>
      </c>
      <c r="L133" s="61"/>
    </row>
    <row r="134" spans="1:12" ht="25.5" x14ac:dyDescent="0.2">
      <c r="A134" s="70" t="s">
        <v>433</v>
      </c>
      <c r="B134" s="25" t="s">
        <v>434</v>
      </c>
      <c r="C134" s="70" t="s">
        <v>120</v>
      </c>
      <c r="D134" s="70" t="s">
        <v>435</v>
      </c>
      <c r="E134" s="24" t="s">
        <v>7</v>
      </c>
      <c r="F134" s="25">
        <v>61.1</v>
      </c>
      <c r="G134" s="26"/>
      <c r="H134" s="26">
        <f>ROUND(G134 * (1 + 28.82 / 100), 2)</f>
        <v>0</v>
      </c>
      <c r="I134" s="26">
        <f>ROUND(F134 * H134, 2)</f>
        <v>0</v>
      </c>
      <c r="J134" s="55">
        <f t="shared" si="9"/>
        <v>0</v>
      </c>
      <c r="L134" s="61"/>
    </row>
    <row r="135" spans="1:12" x14ac:dyDescent="0.2">
      <c r="A135" s="71" t="s">
        <v>436</v>
      </c>
      <c r="B135" s="71"/>
      <c r="C135" s="71"/>
      <c r="D135" s="71" t="s">
        <v>437</v>
      </c>
      <c r="E135" s="71"/>
      <c r="F135" s="64"/>
      <c r="G135" s="71"/>
      <c r="H135" s="71"/>
      <c r="I135" s="65">
        <f>SUM(I136:I137)</f>
        <v>0</v>
      </c>
      <c r="J135" s="66">
        <f t="shared" si="9"/>
        <v>0</v>
      </c>
      <c r="L135" s="61"/>
    </row>
    <row r="136" spans="1:12" x14ac:dyDescent="0.2">
      <c r="A136" s="70" t="s">
        <v>438</v>
      </c>
      <c r="B136" s="25" t="s">
        <v>439</v>
      </c>
      <c r="C136" s="70" t="s">
        <v>163</v>
      </c>
      <c r="D136" s="70" t="s">
        <v>440</v>
      </c>
      <c r="E136" s="24" t="s">
        <v>7</v>
      </c>
      <c r="F136" s="25">
        <v>800</v>
      </c>
      <c r="G136" s="26"/>
      <c r="H136" s="26">
        <f>ROUND(G136 * (1 + 28.82 / 100), 2)</f>
        <v>0</v>
      </c>
      <c r="I136" s="26">
        <f>ROUND(F136 * H136, 2)</f>
        <v>0</v>
      </c>
      <c r="J136" s="55">
        <f t="shared" ref="J136:J170" si="18">I136 / 821030.66</f>
        <v>0</v>
      </c>
      <c r="L136" s="61"/>
    </row>
    <row r="137" spans="1:12" x14ac:dyDescent="0.2">
      <c r="A137" s="70" t="s">
        <v>441</v>
      </c>
      <c r="B137" s="25" t="s">
        <v>442</v>
      </c>
      <c r="C137" s="70" t="s">
        <v>163</v>
      </c>
      <c r="D137" s="70" t="s">
        <v>443</v>
      </c>
      <c r="E137" s="24" t="s">
        <v>169</v>
      </c>
      <c r="F137" s="25">
        <v>345</v>
      </c>
      <c r="G137" s="26"/>
      <c r="H137" s="26">
        <f>ROUND(G137 * (1 + 28.82 / 100), 2)</f>
        <v>0</v>
      </c>
      <c r="I137" s="26">
        <f>ROUND(F137 * H137, 2)</f>
        <v>0</v>
      </c>
      <c r="J137" s="55">
        <f t="shared" si="18"/>
        <v>0</v>
      </c>
      <c r="L137" s="61"/>
    </row>
    <row r="138" spans="1:12" x14ac:dyDescent="0.2">
      <c r="A138" s="71" t="s">
        <v>444</v>
      </c>
      <c r="B138" s="71"/>
      <c r="C138" s="71"/>
      <c r="D138" s="71" t="s">
        <v>445</v>
      </c>
      <c r="E138" s="71"/>
      <c r="F138" s="64"/>
      <c r="G138" s="71"/>
      <c r="H138" s="71"/>
      <c r="I138" s="65">
        <f>SUM(I139)</f>
        <v>0</v>
      </c>
      <c r="J138" s="66">
        <f t="shared" si="18"/>
        <v>0</v>
      </c>
      <c r="L138" s="61"/>
    </row>
    <row r="139" spans="1:12" ht="38.25" x14ac:dyDescent="0.2">
      <c r="A139" s="70" t="s">
        <v>446</v>
      </c>
      <c r="B139" s="25" t="s">
        <v>447</v>
      </c>
      <c r="C139" s="70" t="s">
        <v>120</v>
      </c>
      <c r="D139" s="70" t="s">
        <v>448</v>
      </c>
      <c r="E139" s="24" t="s">
        <v>7</v>
      </c>
      <c r="F139" s="25">
        <v>560</v>
      </c>
      <c r="G139" s="26"/>
      <c r="H139" s="26">
        <f>ROUND(G139 * (1 + 28.82 / 100), 2)</f>
        <v>0</v>
      </c>
      <c r="I139" s="26">
        <f>ROUND(F139 * H139, 2)</f>
        <v>0</v>
      </c>
      <c r="J139" s="55">
        <f t="shared" si="18"/>
        <v>0</v>
      </c>
      <c r="L139" s="61"/>
    </row>
    <row r="140" spans="1:12" x14ac:dyDescent="0.2">
      <c r="A140" s="71" t="s">
        <v>449</v>
      </c>
      <c r="B140" s="71"/>
      <c r="C140" s="71"/>
      <c r="D140" s="71" t="s">
        <v>450</v>
      </c>
      <c r="E140" s="71"/>
      <c r="F140" s="64"/>
      <c r="G140" s="71"/>
      <c r="H140" s="71"/>
      <c r="I140" s="65">
        <f>I141</f>
        <v>0</v>
      </c>
      <c r="J140" s="66">
        <f t="shared" si="18"/>
        <v>0</v>
      </c>
      <c r="L140" s="61"/>
    </row>
    <row r="141" spans="1:12" x14ac:dyDescent="0.2">
      <c r="A141" s="71" t="s">
        <v>451</v>
      </c>
      <c r="B141" s="71"/>
      <c r="C141" s="71"/>
      <c r="D141" s="71" t="s">
        <v>452</v>
      </c>
      <c r="E141" s="71"/>
      <c r="F141" s="64"/>
      <c r="G141" s="71"/>
      <c r="H141" s="71"/>
      <c r="I141" s="65">
        <f>SUM(I142:I145)</f>
        <v>0</v>
      </c>
      <c r="J141" s="66">
        <f t="shared" si="18"/>
        <v>0</v>
      </c>
      <c r="L141" s="61"/>
    </row>
    <row r="142" spans="1:12" x14ac:dyDescent="0.2">
      <c r="A142" s="70" t="s">
        <v>453</v>
      </c>
      <c r="B142" s="25" t="s">
        <v>454</v>
      </c>
      <c r="C142" s="70" t="s">
        <v>163</v>
      </c>
      <c r="D142" s="70" t="s">
        <v>455</v>
      </c>
      <c r="E142" s="24" t="s">
        <v>177</v>
      </c>
      <c r="F142" s="25">
        <v>2</v>
      </c>
      <c r="G142" s="26"/>
      <c r="H142" s="26">
        <f>ROUND(G142 * (1 + 28.82 / 100), 2)</f>
        <v>0</v>
      </c>
      <c r="I142" s="26">
        <f>ROUND(F142 * H142, 2)</f>
        <v>0</v>
      </c>
      <c r="J142" s="55">
        <f t="shared" si="18"/>
        <v>0</v>
      </c>
      <c r="L142" s="61"/>
    </row>
    <row r="143" spans="1:12" x14ac:dyDescent="0.2">
      <c r="A143" s="70" t="s">
        <v>456</v>
      </c>
      <c r="B143" s="25" t="s">
        <v>457</v>
      </c>
      <c r="C143" s="70" t="s">
        <v>163</v>
      </c>
      <c r="D143" s="70" t="s">
        <v>458</v>
      </c>
      <c r="E143" s="24" t="s">
        <v>459</v>
      </c>
      <c r="F143" s="25">
        <v>2</v>
      </c>
      <c r="G143" s="26"/>
      <c r="H143" s="26">
        <f>ROUND(G143 * (1 + 28.82 / 100), 2)</f>
        <v>0</v>
      </c>
      <c r="I143" s="26">
        <f>ROUND(F143 * H143, 2)</f>
        <v>0</v>
      </c>
      <c r="J143" s="55">
        <f t="shared" si="18"/>
        <v>0</v>
      </c>
      <c r="L143" s="61"/>
    </row>
    <row r="144" spans="1:12" x14ac:dyDescent="0.2">
      <c r="A144" s="70" t="s">
        <v>460</v>
      </c>
      <c r="B144" s="25" t="s">
        <v>461</v>
      </c>
      <c r="C144" s="70" t="s">
        <v>163</v>
      </c>
      <c r="D144" s="70" t="s">
        <v>462</v>
      </c>
      <c r="E144" s="24" t="s">
        <v>459</v>
      </c>
      <c r="F144" s="25">
        <v>2</v>
      </c>
      <c r="G144" s="26"/>
      <c r="H144" s="26">
        <f>ROUND(G144 * (1 + 28.82 / 100), 2)</f>
        <v>0</v>
      </c>
      <c r="I144" s="26">
        <f>ROUND(F144 * H144, 2)</f>
        <v>0</v>
      </c>
      <c r="J144" s="55">
        <f t="shared" si="18"/>
        <v>0</v>
      </c>
      <c r="L144" s="61"/>
    </row>
    <row r="145" spans="1:12" x14ac:dyDescent="0.2">
      <c r="A145" s="70" t="s">
        <v>463</v>
      </c>
      <c r="B145" s="25" t="s">
        <v>464</v>
      </c>
      <c r="C145" s="70" t="s">
        <v>172</v>
      </c>
      <c r="D145" s="70" t="s">
        <v>465</v>
      </c>
      <c r="E145" s="24" t="s">
        <v>27</v>
      </c>
      <c r="F145" s="25">
        <v>5</v>
      </c>
      <c r="G145" s="26"/>
      <c r="H145" s="26">
        <f>ROUND(G145 * (1 + 28.82 / 100), 2)</f>
        <v>0</v>
      </c>
      <c r="I145" s="26">
        <f>ROUND(F145 * H145, 2)</f>
        <v>0</v>
      </c>
      <c r="J145" s="55">
        <f t="shared" si="18"/>
        <v>0</v>
      </c>
      <c r="L145" s="61"/>
    </row>
    <row r="146" spans="1:12" x14ac:dyDescent="0.2">
      <c r="A146" s="71" t="s">
        <v>466</v>
      </c>
      <c r="B146" s="71"/>
      <c r="C146" s="71"/>
      <c r="D146" s="71" t="s">
        <v>467</v>
      </c>
      <c r="E146" s="71"/>
      <c r="F146" s="64"/>
      <c r="G146" s="71"/>
      <c r="H146" s="71"/>
      <c r="I146" s="65">
        <f>SUM(I147:I159)</f>
        <v>0</v>
      </c>
      <c r="J146" s="66">
        <f t="shared" si="18"/>
        <v>0</v>
      </c>
      <c r="L146" s="61"/>
    </row>
    <row r="147" spans="1:12" x14ac:dyDescent="0.2">
      <c r="A147" s="70" t="s">
        <v>468</v>
      </c>
      <c r="B147" s="25" t="s">
        <v>232</v>
      </c>
      <c r="C147" s="70" t="s">
        <v>163</v>
      </c>
      <c r="D147" s="70" t="s">
        <v>233</v>
      </c>
      <c r="E147" s="24" t="s">
        <v>169</v>
      </c>
      <c r="F147" s="25">
        <v>1.5</v>
      </c>
      <c r="G147" s="26"/>
      <c r="H147" s="26">
        <f t="shared" ref="H147:H159" si="19">ROUND(G147 * (1 + 28.82 / 100), 2)</f>
        <v>0</v>
      </c>
      <c r="I147" s="26">
        <f t="shared" ref="I147:I159" si="20">ROUND(F147 * H147, 2)</f>
        <v>0</v>
      </c>
      <c r="J147" s="55">
        <f t="shared" si="18"/>
        <v>0</v>
      </c>
      <c r="L147" s="61"/>
    </row>
    <row r="148" spans="1:12" x14ac:dyDescent="0.2">
      <c r="A148" s="70" t="s">
        <v>469</v>
      </c>
      <c r="B148" s="25" t="s">
        <v>470</v>
      </c>
      <c r="C148" s="70" t="s">
        <v>163</v>
      </c>
      <c r="D148" s="70" t="s">
        <v>471</v>
      </c>
      <c r="E148" s="24" t="s">
        <v>14</v>
      </c>
      <c r="F148" s="25">
        <v>7.0000000000000007E-2</v>
      </c>
      <c r="G148" s="26"/>
      <c r="H148" s="26">
        <f t="shared" si="19"/>
        <v>0</v>
      </c>
      <c r="I148" s="26">
        <f t="shared" si="20"/>
        <v>0</v>
      </c>
      <c r="J148" s="55">
        <f t="shared" si="18"/>
        <v>0</v>
      </c>
      <c r="L148" s="61"/>
    </row>
    <row r="149" spans="1:12" ht="25.5" x14ac:dyDescent="0.2">
      <c r="A149" s="70" t="s">
        <v>472</v>
      </c>
      <c r="B149" s="25" t="s">
        <v>473</v>
      </c>
      <c r="C149" s="70" t="s">
        <v>120</v>
      </c>
      <c r="D149" s="70" t="s">
        <v>474</v>
      </c>
      <c r="E149" s="24" t="s">
        <v>7</v>
      </c>
      <c r="F149" s="25">
        <v>0.35</v>
      </c>
      <c r="G149" s="26"/>
      <c r="H149" s="26">
        <f t="shared" si="19"/>
        <v>0</v>
      </c>
      <c r="I149" s="26">
        <f t="shared" si="20"/>
        <v>0</v>
      </c>
      <c r="J149" s="55">
        <f t="shared" si="18"/>
        <v>0</v>
      </c>
      <c r="L149" s="61"/>
    </row>
    <row r="150" spans="1:12" x14ac:dyDescent="0.2">
      <c r="A150" s="70" t="s">
        <v>475</v>
      </c>
      <c r="B150" s="25" t="s">
        <v>476</v>
      </c>
      <c r="C150" s="70" t="s">
        <v>163</v>
      </c>
      <c r="D150" s="70" t="s">
        <v>477</v>
      </c>
      <c r="E150" s="24" t="s">
        <v>7</v>
      </c>
      <c r="F150" s="25">
        <v>1</v>
      </c>
      <c r="G150" s="26"/>
      <c r="H150" s="26">
        <f t="shared" si="19"/>
        <v>0</v>
      </c>
      <c r="I150" s="26">
        <f t="shared" si="20"/>
        <v>0</v>
      </c>
      <c r="J150" s="55">
        <f t="shared" si="18"/>
        <v>0</v>
      </c>
      <c r="L150" s="61"/>
    </row>
    <row r="151" spans="1:12" x14ac:dyDescent="0.2">
      <c r="A151" s="70" t="s">
        <v>478</v>
      </c>
      <c r="B151" s="25" t="s">
        <v>204</v>
      </c>
      <c r="C151" s="70" t="s">
        <v>163</v>
      </c>
      <c r="D151" s="70" t="s">
        <v>205</v>
      </c>
      <c r="E151" s="24" t="s">
        <v>206</v>
      </c>
      <c r="F151" s="25">
        <v>0.78</v>
      </c>
      <c r="G151" s="26"/>
      <c r="H151" s="26">
        <f t="shared" si="19"/>
        <v>0</v>
      </c>
      <c r="I151" s="26">
        <f t="shared" si="20"/>
        <v>0</v>
      </c>
      <c r="J151" s="55">
        <f t="shared" si="18"/>
        <v>0</v>
      </c>
      <c r="L151" s="61"/>
    </row>
    <row r="152" spans="1:12" x14ac:dyDescent="0.2">
      <c r="A152" s="70" t="s">
        <v>479</v>
      </c>
      <c r="B152" s="25" t="s">
        <v>480</v>
      </c>
      <c r="C152" s="70" t="s">
        <v>163</v>
      </c>
      <c r="D152" s="70" t="s">
        <v>481</v>
      </c>
      <c r="E152" s="24" t="s">
        <v>14</v>
      </c>
      <c r="F152" s="25">
        <v>7.0000000000000007E-2</v>
      </c>
      <c r="G152" s="26"/>
      <c r="H152" s="26">
        <f t="shared" si="19"/>
        <v>0</v>
      </c>
      <c r="I152" s="26">
        <f t="shared" si="20"/>
        <v>0</v>
      </c>
      <c r="J152" s="55">
        <f t="shared" si="18"/>
        <v>0</v>
      </c>
      <c r="L152" s="61"/>
    </row>
    <row r="153" spans="1:12" ht="25.5" x14ac:dyDescent="0.2">
      <c r="A153" s="70" t="s">
        <v>482</v>
      </c>
      <c r="B153" s="25" t="s">
        <v>483</v>
      </c>
      <c r="C153" s="70" t="s">
        <v>163</v>
      </c>
      <c r="D153" s="70" t="s">
        <v>484</v>
      </c>
      <c r="E153" s="24" t="s">
        <v>7</v>
      </c>
      <c r="F153" s="25">
        <v>1.98</v>
      </c>
      <c r="G153" s="26"/>
      <c r="H153" s="26">
        <f t="shared" si="19"/>
        <v>0</v>
      </c>
      <c r="I153" s="26">
        <f t="shared" si="20"/>
        <v>0</v>
      </c>
      <c r="J153" s="55">
        <f t="shared" si="18"/>
        <v>0</v>
      </c>
      <c r="L153" s="61"/>
    </row>
    <row r="154" spans="1:12" x14ac:dyDescent="0.2">
      <c r="A154" s="70" t="s">
        <v>485</v>
      </c>
      <c r="B154" s="25" t="s">
        <v>486</v>
      </c>
      <c r="C154" s="70" t="s">
        <v>163</v>
      </c>
      <c r="D154" s="70" t="s">
        <v>487</v>
      </c>
      <c r="E154" s="24" t="s">
        <v>14</v>
      </c>
      <c r="F154" s="25">
        <v>0.02</v>
      </c>
      <c r="G154" s="26"/>
      <c r="H154" s="26">
        <f t="shared" si="19"/>
        <v>0</v>
      </c>
      <c r="I154" s="26">
        <f t="shared" si="20"/>
        <v>0</v>
      </c>
      <c r="J154" s="55">
        <f t="shared" si="18"/>
        <v>0</v>
      </c>
      <c r="L154" s="61"/>
    </row>
    <row r="155" spans="1:12" x14ac:dyDescent="0.2">
      <c r="A155" s="70" t="s">
        <v>488</v>
      </c>
      <c r="B155" s="25" t="s">
        <v>489</v>
      </c>
      <c r="C155" s="70" t="s">
        <v>163</v>
      </c>
      <c r="D155" s="70" t="s">
        <v>490</v>
      </c>
      <c r="E155" s="24" t="s">
        <v>7</v>
      </c>
      <c r="F155" s="25">
        <v>1.78</v>
      </c>
      <c r="G155" s="26"/>
      <c r="H155" s="26">
        <f t="shared" si="19"/>
        <v>0</v>
      </c>
      <c r="I155" s="26">
        <f t="shared" si="20"/>
        <v>0</v>
      </c>
      <c r="J155" s="55">
        <f t="shared" si="18"/>
        <v>0</v>
      </c>
      <c r="L155" s="61"/>
    </row>
    <row r="156" spans="1:12" x14ac:dyDescent="0.2">
      <c r="A156" s="70" t="s">
        <v>491</v>
      </c>
      <c r="B156" s="25" t="s">
        <v>492</v>
      </c>
      <c r="C156" s="70" t="s">
        <v>163</v>
      </c>
      <c r="D156" s="70" t="s">
        <v>493</v>
      </c>
      <c r="E156" s="24" t="s">
        <v>7</v>
      </c>
      <c r="F156" s="25">
        <v>1.78</v>
      </c>
      <c r="G156" s="26"/>
      <c r="H156" s="26">
        <f t="shared" si="19"/>
        <v>0</v>
      </c>
      <c r="I156" s="26">
        <f t="shared" si="20"/>
        <v>0</v>
      </c>
      <c r="J156" s="55">
        <f t="shared" si="18"/>
        <v>0</v>
      </c>
      <c r="L156" s="61"/>
    </row>
    <row r="157" spans="1:12" ht="25.5" x14ac:dyDescent="0.2">
      <c r="A157" s="70" t="s">
        <v>494</v>
      </c>
      <c r="B157" s="25" t="s">
        <v>495</v>
      </c>
      <c r="C157" s="70" t="s">
        <v>163</v>
      </c>
      <c r="D157" s="70" t="s">
        <v>496</v>
      </c>
      <c r="E157" s="24" t="s">
        <v>136</v>
      </c>
      <c r="F157" s="25">
        <v>1</v>
      </c>
      <c r="G157" s="26"/>
      <c r="H157" s="26">
        <f t="shared" si="19"/>
        <v>0</v>
      </c>
      <c r="I157" s="26">
        <f t="shared" si="20"/>
        <v>0</v>
      </c>
      <c r="J157" s="55">
        <f t="shared" si="18"/>
        <v>0</v>
      </c>
      <c r="L157" s="61"/>
    </row>
    <row r="158" spans="1:12" x14ac:dyDescent="0.2">
      <c r="A158" s="70" t="s">
        <v>497</v>
      </c>
      <c r="B158" s="25" t="s">
        <v>498</v>
      </c>
      <c r="C158" s="70" t="s">
        <v>163</v>
      </c>
      <c r="D158" s="70" t="s">
        <v>499</v>
      </c>
      <c r="E158" s="24" t="s">
        <v>14</v>
      </c>
      <c r="F158" s="25">
        <v>0.01</v>
      </c>
      <c r="G158" s="26"/>
      <c r="H158" s="26">
        <f t="shared" si="19"/>
        <v>0</v>
      </c>
      <c r="I158" s="26">
        <f t="shared" si="20"/>
        <v>0</v>
      </c>
      <c r="J158" s="55">
        <f t="shared" si="18"/>
        <v>0</v>
      </c>
      <c r="L158" s="61"/>
    </row>
    <row r="159" spans="1:12" x14ac:dyDescent="0.2">
      <c r="A159" s="70" t="s">
        <v>500</v>
      </c>
      <c r="B159" s="25" t="s">
        <v>501</v>
      </c>
      <c r="C159" s="70" t="s">
        <v>163</v>
      </c>
      <c r="D159" s="70" t="s">
        <v>502</v>
      </c>
      <c r="E159" s="24" t="s">
        <v>7</v>
      </c>
      <c r="F159" s="25">
        <v>0.06</v>
      </c>
      <c r="G159" s="26"/>
      <c r="H159" s="26">
        <f t="shared" si="19"/>
        <v>0</v>
      </c>
      <c r="I159" s="26">
        <f t="shared" si="20"/>
        <v>0</v>
      </c>
      <c r="J159" s="55">
        <f t="shared" si="18"/>
        <v>0</v>
      </c>
      <c r="L159" s="61"/>
    </row>
    <row r="160" spans="1:12" x14ac:dyDescent="0.2">
      <c r="A160" s="71" t="s">
        <v>503</v>
      </c>
      <c r="B160" s="71"/>
      <c r="C160" s="71"/>
      <c r="D160" s="71" t="s">
        <v>138</v>
      </c>
      <c r="E160" s="71"/>
      <c r="F160" s="64"/>
      <c r="G160" s="71"/>
      <c r="H160" s="71"/>
      <c r="I160" s="65">
        <f>SUM(I161:I168)</f>
        <v>0</v>
      </c>
      <c r="J160" s="66">
        <f t="shared" si="18"/>
        <v>0</v>
      </c>
      <c r="L160" s="61"/>
    </row>
    <row r="161" spans="1:12" x14ac:dyDescent="0.2">
      <c r="A161" s="70" t="s">
        <v>504</v>
      </c>
      <c r="B161" s="25" t="s">
        <v>476</v>
      </c>
      <c r="C161" s="70" t="s">
        <v>163</v>
      </c>
      <c r="D161" s="70" t="s">
        <v>477</v>
      </c>
      <c r="E161" s="24" t="s">
        <v>7</v>
      </c>
      <c r="F161" s="25">
        <v>7.2</v>
      </c>
      <c r="G161" s="26"/>
      <c r="H161" s="26">
        <f t="shared" ref="H161:H168" si="21">ROUND(G161 * (1 + 28.82 / 100), 2)</f>
        <v>0</v>
      </c>
      <c r="I161" s="26">
        <f t="shared" ref="I161:I168" si="22">ROUND(F161 * H161, 2)</f>
        <v>0</v>
      </c>
      <c r="J161" s="55">
        <f t="shared" si="18"/>
        <v>0</v>
      </c>
      <c r="L161" s="61"/>
    </row>
    <row r="162" spans="1:12" x14ac:dyDescent="0.2">
      <c r="A162" s="70" t="s">
        <v>505</v>
      </c>
      <c r="B162" s="25" t="s">
        <v>204</v>
      </c>
      <c r="C162" s="70" t="s">
        <v>163</v>
      </c>
      <c r="D162" s="70" t="s">
        <v>205</v>
      </c>
      <c r="E162" s="24" t="s">
        <v>206</v>
      </c>
      <c r="F162" s="25">
        <v>2.77</v>
      </c>
      <c r="G162" s="26"/>
      <c r="H162" s="26">
        <f t="shared" si="21"/>
        <v>0</v>
      </c>
      <c r="I162" s="26">
        <f t="shared" si="22"/>
        <v>0</v>
      </c>
      <c r="J162" s="55">
        <f t="shared" si="18"/>
        <v>0</v>
      </c>
      <c r="L162" s="61"/>
    </row>
    <row r="163" spans="1:12" x14ac:dyDescent="0.2">
      <c r="A163" s="70" t="s">
        <v>506</v>
      </c>
      <c r="B163" s="25" t="s">
        <v>480</v>
      </c>
      <c r="C163" s="70" t="s">
        <v>163</v>
      </c>
      <c r="D163" s="70" t="s">
        <v>481</v>
      </c>
      <c r="E163" s="24" t="s">
        <v>14</v>
      </c>
      <c r="F163" s="25">
        <v>0.2</v>
      </c>
      <c r="G163" s="26"/>
      <c r="H163" s="26">
        <f t="shared" si="21"/>
        <v>0</v>
      </c>
      <c r="I163" s="26">
        <f t="shared" si="22"/>
        <v>0</v>
      </c>
      <c r="J163" s="55">
        <f t="shared" si="18"/>
        <v>0</v>
      </c>
      <c r="L163" s="61"/>
    </row>
    <row r="164" spans="1:12" x14ac:dyDescent="0.2">
      <c r="A164" s="70" t="s">
        <v>507</v>
      </c>
      <c r="B164" s="25" t="s">
        <v>489</v>
      </c>
      <c r="C164" s="70" t="s">
        <v>163</v>
      </c>
      <c r="D164" s="70" t="s">
        <v>490</v>
      </c>
      <c r="E164" s="24" t="s">
        <v>7</v>
      </c>
      <c r="F164" s="25">
        <v>7.2</v>
      </c>
      <c r="G164" s="26"/>
      <c r="H164" s="26">
        <f t="shared" si="21"/>
        <v>0</v>
      </c>
      <c r="I164" s="26">
        <f t="shared" si="22"/>
        <v>0</v>
      </c>
      <c r="J164" s="55">
        <f t="shared" si="18"/>
        <v>0</v>
      </c>
      <c r="L164" s="61"/>
    </row>
    <row r="165" spans="1:12" x14ac:dyDescent="0.2">
      <c r="A165" s="70" t="s">
        <v>508</v>
      </c>
      <c r="B165" s="25" t="s">
        <v>492</v>
      </c>
      <c r="C165" s="70" t="s">
        <v>163</v>
      </c>
      <c r="D165" s="70" t="s">
        <v>493</v>
      </c>
      <c r="E165" s="24" t="s">
        <v>7</v>
      </c>
      <c r="F165" s="25">
        <v>7.2</v>
      </c>
      <c r="G165" s="26"/>
      <c r="H165" s="26">
        <f t="shared" si="21"/>
        <v>0</v>
      </c>
      <c r="I165" s="26">
        <f t="shared" si="22"/>
        <v>0</v>
      </c>
      <c r="J165" s="55">
        <f t="shared" si="18"/>
        <v>0</v>
      </c>
      <c r="L165" s="61"/>
    </row>
    <row r="166" spans="1:12" x14ac:dyDescent="0.2">
      <c r="A166" s="70" t="s">
        <v>509</v>
      </c>
      <c r="B166" s="25" t="s">
        <v>510</v>
      </c>
      <c r="C166" s="70" t="s">
        <v>163</v>
      </c>
      <c r="D166" s="70" t="s">
        <v>511</v>
      </c>
      <c r="E166" s="24" t="s">
        <v>14</v>
      </c>
      <c r="F166" s="25">
        <v>5.7</v>
      </c>
      <c r="G166" s="26"/>
      <c r="H166" s="26">
        <f t="shared" si="21"/>
        <v>0</v>
      </c>
      <c r="I166" s="26">
        <f t="shared" si="22"/>
        <v>0</v>
      </c>
      <c r="J166" s="55">
        <f t="shared" si="18"/>
        <v>0</v>
      </c>
      <c r="L166" s="61"/>
    </row>
    <row r="167" spans="1:12" x14ac:dyDescent="0.2">
      <c r="A167" s="70" t="s">
        <v>512</v>
      </c>
      <c r="B167" s="25" t="s">
        <v>498</v>
      </c>
      <c r="C167" s="70" t="s">
        <v>163</v>
      </c>
      <c r="D167" s="70" t="s">
        <v>499</v>
      </c>
      <c r="E167" s="24" t="s">
        <v>14</v>
      </c>
      <c r="F167" s="25">
        <v>1.1000000000000001</v>
      </c>
      <c r="G167" s="26"/>
      <c r="H167" s="26">
        <f t="shared" si="21"/>
        <v>0</v>
      </c>
      <c r="I167" s="26">
        <f t="shared" si="22"/>
        <v>0</v>
      </c>
      <c r="J167" s="55">
        <f t="shared" si="18"/>
        <v>0</v>
      </c>
      <c r="L167" s="61"/>
    </row>
    <row r="168" spans="1:12" ht="25.5" x14ac:dyDescent="0.2">
      <c r="A168" s="70" t="s">
        <v>513</v>
      </c>
      <c r="B168" s="25" t="s">
        <v>434</v>
      </c>
      <c r="C168" s="70" t="s">
        <v>120</v>
      </c>
      <c r="D168" s="70" t="s">
        <v>435</v>
      </c>
      <c r="E168" s="24" t="s">
        <v>7</v>
      </c>
      <c r="F168" s="25">
        <v>7.2</v>
      </c>
      <c r="G168" s="26"/>
      <c r="H168" s="26">
        <f t="shared" si="21"/>
        <v>0</v>
      </c>
      <c r="I168" s="26">
        <f t="shared" si="22"/>
        <v>0</v>
      </c>
      <c r="J168" s="55">
        <f t="shared" si="18"/>
        <v>0</v>
      </c>
      <c r="L168" s="61"/>
    </row>
    <row r="169" spans="1:12" x14ac:dyDescent="0.2">
      <c r="A169" s="71" t="s">
        <v>514</v>
      </c>
      <c r="B169" s="71"/>
      <c r="C169" s="71"/>
      <c r="D169" s="71" t="s">
        <v>30</v>
      </c>
      <c r="E169" s="71"/>
      <c r="F169" s="64"/>
      <c r="G169" s="71"/>
      <c r="H169" s="71"/>
      <c r="I169" s="65">
        <f>SUM(I170)</f>
        <v>0</v>
      </c>
      <c r="J169" s="66">
        <f t="shared" si="18"/>
        <v>0</v>
      </c>
      <c r="L169" s="61"/>
    </row>
    <row r="170" spans="1:12" x14ac:dyDescent="0.2">
      <c r="A170" s="70" t="s">
        <v>515</v>
      </c>
      <c r="B170" s="25" t="s">
        <v>516</v>
      </c>
      <c r="C170" s="70" t="s">
        <v>120</v>
      </c>
      <c r="D170" s="70" t="s">
        <v>517</v>
      </c>
      <c r="E170" s="24" t="s">
        <v>7</v>
      </c>
      <c r="F170" s="25">
        <v>160</v>
      </c>
      <c r="G170" s="26"/>
      <c r="H170" s="26">
        <f>ROUND(G170 * (1 + 28.82 / 100), 2)</f>
        <v>0</v>
      </c>
      <c r="I170" s="26">
        <f>ROUND(F170 * H170, 2)</f>
        <v>0</v>
      </c>
      <c r="J170" s="55">
        <f t="shared" si="18"/>
        <v>0</v>
      </c>
      <c r="L170" s="61"/>
    </row>
    <row r="171" spans="1:12" x14ac:dyDescent="0.2">
      <c r="A171" s="69"/>
      <c r="B171" s="69"/>
      <c r="C171" s="69"/>
      <c r="D171" s="69"/>
      <c r="E171" s="69"/>
      <c r="F171" s="69"/>
      <c r="G171" s="69"/>
      <c r="H171" s="69"/>
      <c r="I171" s="69"/>
      <c r="J171" s="69"/>
    </row>
    <row r="172" spans="1:12" ht="14.1" customHeight="1" x14ac:dyDescent="0.2">
      <c r="A172" s="90"/>
      <c r="B172" s="90"/>
      <c r="C172" s="90"/>
      <c r="D172" s="27"/>
      <c r="E172" s="68"/>
      <c r="F172" s="91" t="s">
        <v>93</v>
      </c>
      <c r="G172" s="90"/>
      <c r="H172" s="92">
        <f>I9+I22+I37+I42+I57+I63+I69+I81+I115+I119+I132+I140+I146+I160+I169</f>
        <v>0</v>
      </c>
      <c r="I172" s="90"/>
      <c r="J172" s="90"/>
    </row>
    <row r="173" spans="1:12" ht="14.1" customHeight="1" x14ac:dyDescent="0.2">
      <c r="A173" s="90"/>
      <c r="B173" s="90"/>
      <c r="C173" s="90"/>
      <c r="D173" s="27"/>
      <c r="E173" s="68"/>
      <c r="F173" s="91"/>
      <c r="G173" s="90"/>
      <c r="H173" s="92"/>
      <c r="I173" s="90"/>
      <c r="J173" s="90"/>
    </row>
    <row r="174" spans="1:12" ht="14.1" customHeight="1" x14ac:dyDescent="0.2">
      <c r="A174" s="90"/>
      <c r="B174" s="90"/>
      <c r="C174" s="90"/>
      <c r="D174" s="27"/>
      <c r="E174" s="68"/>
      <c r="F174" s="91"/>
      <c r="G174" s="90"/>
      <c r="H174" s="92"/>
      <c r="I174" s="90"/>
      <c r="J174" s="90"/>
    </row>
    <row r="175" spans="1:12" x14ac:dyDescent="0.2">
      <c r="A175" s="20"/>
      <c r="B175" s="20"/>
      <c r="C175" s="20"/>
      <c r="D175" s="20"/>
      <c r="E175" s="20"/>
      <c r="F175" s="20"/>
      <c r="G175" s="20"/>
      <c r="H175" s="20"/>
      <c r="I175" s="20"/>
      <c r="J175" s="20"/>
    </row>
    <row r="176" spans="1:12" ht="53.1" customHeight="1" x14ac:dyDescent="0.2">
      <c r="A176" s="93" t="s">
        <v>31</v>
      </c>
      <c r="B176" s="94"/>
      <c r="C176" s="94"/>
      <c r="D176" s="94"/>
      <c r="E176" s="94"/>
      <c r="F176" s="94"/>
      <c r="G176" s="94"/>
      <c r="H176" s="94"/>
      <c r="I176" s="94"/>
      <c r="J176" s="94"/>
    </row>
    <row r="177" spans="1:10" x14ac:dyDescent="0.2">
      <c r="A177" s="62"/>
      <c r="B177" s="62"/>
      <c r="C177" s="62"/>
      <c r="D177" s="62"/>
      <c r="E177" s="62"/>
      <c r="F177" s="62"/>
      <c r="G177" s="62"/>
      <c r="H177" s="62"/>
      <c r="I177" s="62"/>
      <c r="J177" s="62"/>
    </row>
    <row r="178" spans="1:10" x14ac:dyDescent="0.2">
      <c r="A178" s="62"/>
      <c r="B178" s="62"/>
      <c r="C178" s="62"/>
      <c r="D178" s="62"/>
      <c r="E178" s="62"/>
      <c r="F178" s="62"/>
      <c r="G178" s="62"/>
      <c r="H178" s="62"/>
      <c r="I178" s="62"/>
      <c r="J178" s="62"/>
    </row>
    <row r="179" spans="1:10" x14ac:dyDescent="0.2">
      <c r="A179" s="62"/>
      <c r="B179" s="62"/>
      <c r="C179" s="62"/>
      <c r="D179" s="62"/>
      <c r="E179" s="62"/>
      <c r="F179" s="62"/>
      <c r="G179" s="62"/>
      <c r="H179" s="62"/>
      <c r="I179" s="62"/>
      <c r="J179" s="62"/>
    </row>
    <row r="180" spans="1:10" x14ac:dyDescent="0.2">
      <c r="A180" s="62"/>
      <c r="B180" s="62"/>
      <c r="C180" s="62"/>
      <c r="D180" s="62"/>
      <c r="E180" s="62"/>
      <c r="F180" s="62"/>
      <c r="G180" s="62"/>
      <c r="H180" s="62"/>
      <c r="I180" s="62"/>
      <c r="J180" s="62"/>
    </row>
  </sheetData>
  <mergeCells count="14">
    <mergeCell ref="A176:J176"/>
    <mergeCell ref="A172:C172"/>
    <mergeCell ref="F172:G172"/>
    <mergeCell ref="H172:J172"/>
    <mergeCell ref="A173:C173"/>
    <mergeCell ref="F173:G173"/>
    <mergeCell ref="H173:J173"/>
    <mergeCell ref="E1:F1"/>
    <mergeCell ref="E2:F2"/>
    <mergeCell ref="G2:H2"/>
    <mergeCell ref="A7:I7"/>
    <mergeCell ref="A174:C174"/>
    <mergeCell ref="F174:G174"/>
    <mergeCell ref="H174:J174"/>
  </mergeCells>
  <phoneticPr fontId="33" type="noConversion"/>
  <hyperlinks>
    <hyperlink ref="B50" r:id="rId1" display="https://www.orcafascio.com/banco/cpos/composicoes/5e6baeed400ea71adac1f7d8" xr:uid="{00000000-0004-0000-0000-000000000000}"/>
  </hyperlinks>
  <pageMargins left="0.51181102362204722" right="0.51181102362204722" top="0.98425196850393704" bottom="0.98425196850393704" header="0.51181102362204722" footer="0.51181102362204722"/>
  <pageSetup paperSize="9" scale="70" fitToHeight="0" orientation="landscape" r:id="rId2"/>
  <headerFooter>
    <oddHeader xml:space="preserve">&amp;L </oddHeader>
    <oddFooter>&amp;L &amp;C&amp;A &amp;R&amp;P de &amp;N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1"/>
  <sheetViews>
    <sheetView zoomScale="80" zoomScaleNormal="80" workbookViewId="0">
      <selection activeCell="D12" sqref="D12"/>
    </sheetView>
  </sheetViews>
  <sheetFormatPr defaultColWidth="9" defaultRowHeight="14.25" x14ac:dyDescent="0.2"/>
  <cols>
    <col min="1" max="1" width="7" style="2" customWidth="1"/>
    <col min="2" max="2" width="32.75" style="2" customWidth="1"/>
    <col min="3" max="3" width="15.375" style="2" customWidth="1"/>
    <col min="4" max="27" width="12" style="2" bestFit="1" customWidth="1"/>
    <col min="28" max="16384" width="9" style="2"/>
  </cols>
  <sheetData>
    <row r="1" spans="1:10" ht="13.9" customHeight="1" x14ac:dyDescent="0.2">
      <c r="A1" s="97" t="str">
        <f>'Orçamento Sintético'!A1</f>
        <v>Cliente: PREFEITURA MUNICIPAL DE SANTA GERTRUDES</v>
      </c>
      <c r="B1" s="97"/>
      <c r="C1" s="97"/>
      <c r="D1" s="97"/>
      <c r="E1" s="97"/>
      <c r="F1" s="96"/>
      <c r="G1" s="96"/>
      <c r="H1" s="47"/>
    </row>
    <row r="2" spans="1:10" ht="33" customHeight="1" x14ac:dyDescent="0.2">
      <c r="A2" s="97" t="str">
        <f>'Orçamento Sintético'!A2</f>
        <v>Obra: CONSTRUÇAO DE COBERTURA DE QUADRA DO SANTA CATARINA</v>
      </c>
      <c r="B2" s="97"/>
      <c r="C2" s="97"/>
      <c r="D2" s="97"/>
      <c r="E2" s="97"/>
      <c r="F2" s="91"/>
      <c r="G2" s="91"/>
      <c r="H2" s="47"/>
    </row>
    <row r="3" spans="1:10" ht="15" customHeight="1" x14ac:dyDescent="0.25">
      <c r="A3" s="95" t="s">
        <v>528</v>
      </c>
      <c r="B3" s="95"/>
      <c r="C3" s="95"/>
      <c r="D3" s="95"/>
      <c r="E3" s="95"/>
      <c r="F3" s="95"/>
      <c r="G3" s="95"/>
      <c r="H3" s="95"/>
    </row>
    <row r="4" spans="1:10" s="46" customFormat="1" ht="15" x14ac:dyDescent="0.2">
      <c r="A4" s="72" t="s">
        <v>0</v>
      </c>
      <c r="B4" s="72" t="s">
        <v>1</v>
      </c>
      <c r="C4" s="73" t="s">
        <v>95</v>
      </c>
      <c r="D4" s="73" t="s">
        <v>96</v>
      </c>
      <c r="E4" s="73" t="s">
        <v>97</v>
      </c>
      <c r="F4" s="73" t="s">
        <v>98</v>
      </c>
      <c r="G4" s="73" t="s">
        <v>99</v>
      </c>
      <c r="H4" s="73" t="s">
        <v>110</v>
      </c>
      <c r="I4" s="73" t="s">
        <v>153</v>
      </c>
      <c r="J4" s="73" t="s">
        <v>520</v>
      </c>
    </row>
    <row r="5" spans="1:10" s="48" customFormat="1" x14ac:dyDescent="0.2">
      <c r="A5" s="80" t="s">
        <v>4</v>
      </c>
      <c r="B5" s="80" t="s">
        <v>5</v>
      </c>
      <c r="C5" s="81" t="e">
        <f>C6/$C$36</f>
        <v>#DIV/0!</v>
      </c>
      <c r="D5" s="84">
        <v>1</v>
      </c>
      <c r="E5" s="81"/>
      <c r="F5" s="81"/>
      <c r="G5" s="81"/>
      <c r="H5" s="81"/>
      <c r="I5" s="81"/>
      <c r="J5" s="81"/>
    </row>
    <row r="6" spans="1:10" s="77" customFormat="1" x14ac:dyDescent="0.2">
      <c r="A6" s="80"/>
      <c r="B6" s="80"/>
      <c r="C6" s="82">
        <f>'Orçamento Sintético'!I9</f>
        <v>0</v>
      </c>
      <c r="D6" s="85">
        <f>ROUND(D5*$C$6,2)</f>
        <v>0</v>
      </c>
      <c r="E6" s="83"/>
      <c r="F6" s="83"/>
      <c r="G6" s="83"/>
      <c r="H6" s="83"/>
      <c r="I6" s="83"/>
      <c r="J6" s="83"/>
    </row>
    <row r="7" spans="1:10" s="48" customFormat="1" x14ac:dyDescent="0.2">
      <c r="A7" s="80" t="s">
        <v>8</v>
      </c>
      <c r="B7" s="80" t="s">
        <v>16</v>
      </c>
      <c r="C7" s="81" t="e">
        <f>C8/$C$36</f>
        <v>#DIV/0!</v>
      </c>
      <c r="D7" s="84">
        <v>0.15</v>
      </c>
      <c r="E7" s="84">
        <v>0.85</v>
      </c>
      <c r="F7" s="81"/>
      <c r="G7" s="81"/>
      <c r="H7" s="81"/>
      <c r="I7" s="81"/>
      <c r="J7" s="81"/>
    </row>
    <row r="8" spans="1:10" s="77" customFormat="1" x14ac:dyDescent="0.2">
      <c r="A8" s="80"/>
      <c r="B8" s="80"/>
      <c r="C8" s="82">
        <f>'Orçamento Sintético'!I22</f>
        <v>0</v>
      </c>
      <c r="D8" s="85">
        <f>ROUND(D7*$C$8,2)</f>
        <v>0</v>
      </c>
      <c r="E8" s="85">
        <f>ROUND(E7*$C$8,2)</f>
        <v>0</v>
      </c>
      <c r="F8" s="83"/>
      <c r="G8" s="83"/>
      <c r="H8" s="83"/>
      <c r="I8" s="83"/>
      <c r="J8" s="83"/>
    </row>
    <row r="9" spans="1:10" s="48" customFormat="1" x14ac:dyDescent="0.2">
      <c r="A9" s="80" t="s">
        <v>11</v>
      </c>
      <c r="B9" s="80" t="s">
        <v>225</v>
      </c>
      <c r="C9" s="81" t="e">
        <f>C10/$C$36</f>
        <v>#DIV/0!</v>
      </c>
      <c r="D9" s="81"/>
      <c r="E9" s="84">
        <v>0.8</v>
      </c>
      <c r="F9" s="84">
        <v>0.2</v>
      </c>
      <c r="G9" s="81"/>
      <c r="H9" s="81"/>
      <c r="I9" s="81"/>
      <c r="J9" s="81"/>
    </row>
    <row r="10" spans="1:10" s="77" customFormat="1" x14ac:dyDescent="0.2">
      <c r="A10" s="80"/>
      <c r="B10" s="80"/>
      <c r="C10" s="82">
        <f>'Orçamento Sintético'!I37</f>
        <v>0</v>
      </c>
      <c r="D10" s="83"/>
      <c r="E10" s="85">
        <f>ROUND(E9*$C$10,2)</f>
        <v>0</v>
      </c>
      <c r="F10" s="85">
        <f>ROUND(F9*$C$10,2)</f>
        <v>0</v>
      </c>
      <c r="G10" s="83"/>
      <c r="H10" s="83"/>
      <c r="I10" s="83"/>
      <c r="J10" s="83"/>
    </row>
    <row r="11" spans="1:10" s="48" customFormat="1" x14ac:dyDescent="0.2">
      <c r="A11" s="80" t="s">
        <v>15</v>
      </c>
      <c r="B11" s="80" t="s">
        <v>230</v>
      </c>
      <c r="C11" s="81" t="e">
        <f>C12/$C$36</f>
        <v>#DIV/0!</v>
      </c>
      <c r="D11" s="81"/>
      <c r="E11" s="81"/>
      <c r="F11" s="84">
        <v>0.55000000000000004</v>
      </c>
      <c r="G11" s="84">
        <v>0.2</v>
      </c>
      <c r="H11" s="84">
        <v>0.25</v>
      </c>
      <c r="I11" s="81"/>
      <c r="J11" s="81"/>
    </row>
    <row r="12" spans="1:10" s="77" customFormat="1" x14ac:dyDescent="0.2">
      <c r="A12" s="80"/>
      <c r="B12" s="80"/>
      <c r="C12" s="82">
        <f>'Orçamento Sintético'!I42</f>
        <v>0</v>
      </c>
      <c r="D12" s="83"/>
      <c r="E12" s="83"/>
      <c r="F12" s="85">
        <f>ROUND(F11*$C$12,2)</f>
        <v>0</v>
      </c>
      <c r="G12" s="85">
        <f t="shared" ref="G12:H12" si="0">ROUND(G11*$C$12,2)</f>
        <v>0</v>
      </c>
      <c r="H12" s="85">
        <f t="shared" si="0"/>
        <v>0</v>
      </c>
      <c r="I12" s="83"/>
      <c r="J12" s="83"/>
    </row>
    <row r="13" spans="1:10" s="48" customFormat="1" x14ac:dyDescent="0.2">
      <c r="A13" s="80" t="s">
        <v>18</v>
      </c>
      <c r="B13" s="80" t="s">
        <v>23</v>
      </c>
      <c r="C13" s="81" t="e">
        <f>C14/$C$36</f>
        <v>#DIV/0!</v>
      </c>
      <c r="D13" s="81"/>
      <c r="E13" s="84">
        <v>0.15</v>
      </c>
      <c r="F13" s="84">
        <v>0.65</v>
      </c>
      <c r="G13" s="84">
        <v>0.2</v>
      </c>
      <c r="H13" s="81"/>
      <c r="I13" s="81"/>
      <c r="J13" s="81"/>
    </row>
    <row r="14" spans="1:10" s="77" customFormat="1" x14ac:dyDescent="0.2">
      <c r="A14" s="80"/>
      <c r="B14" s="80"/>
      <c r="C14" s="82">
        <f>'Orçamento Sintético'!I57</f>
        <v>0</v>
      </c>
      <c r="D14" s="83"/>
      <c r="E14" s="85">
        <f>ROUND(E13*$C$14,2)</f>
        <v>0</v>
      </c>
      <c r="F14" s="85">
        <f t="shared" ref="F14:G14" si="1">ROUND(F13*$C$14,2)</f>
        <v>0</v>
      </c>
      <c r="G14" s="85">
        <f t="shared" si="1"/>
        <v>0</v>
      </c>
      <c r="H14" s="83"/>
      <c r="I14" s="83"/>
      <c r="J14" s="83"/>
    </row>
    <row r="15" spans="1:10" s="48" customFormat="1" x14ac:dyDescent="0.2">
      <c r="A15" s="80" t="s">
        <v>20</v>
      </c>
      <c r="B15" s="80" t="s">
        <v>263</v>
      </c>
      <c r="C15" s="81" t="e">
        <f>C16/$C$36</f>
        <v>#DIV/0!</v>
      </c>
      <c r="D15" s="81"/>
      <c r="E15" s="81"/>
      <c r="F15" s="81"/>
      <c r="G15" s="81"/>
      <c r="H15" s="84">
        <v>1</v>
      </c>
      <c r="I15" s="81"/>
      <c r="J15" s="81"/>
    </row>
    <row r="16" spans="1:10" s="77" customFormat="1" x14ac:dyDescent="0.2">
      <c r="A16" s="80"/>
      <c r="B16" s="80"/>
      <c r="C16" s="82">
        <f>'Orçamento Sintético'!I63</f>
        <v>0</v>
      </c>
      <c r="D16" s="83"/>
      <c r="E16" s="83"/>
      <c r="F16" s="83"/>
      <c r="G16" s="83"/>
      <c r="H16" s="85">
        <f>ROUND(H15*$C$16,2)</f>
        <v>0</v>
      </c>
      <c r="I16" s="83"/>
      <c r="J16" s="83"/>
    </row>
    <row r="17" spans="1:10" s="48" customFormat="1" x14ac:dyDescent="0.2">
      <c r="A17" s="80" t="s">
        <v>22</v>
      </c>
      <c r="B17" s="80" t="s">
        <v>271</v>
      </c>
      <c r="C17" s="81" t="e">
        <f>C18/$C$36</f>
        <v>#DIV/0!</v>
      </c>
      <c r="D17" s="81"/>
      <c r="E17" s="84">
        <v>0.15</v>
      </c>
      <c r="F17" s="84">
        <v>0.45</v>
      </c>
      <c r="G17" s="84">
        <v>0.3</v>
      </c>
      <c r="H17" s="84">
        <v>0.1</v>
      </c>
      <c r="I17" s="81"/>
      <c r="J17" s="81"/>
    </row>
    <row r="18" spans="1:10" s="77" customFormat="1" x14ac:dyDescent="0.2">
      <c r="A18" s="80"/>
      <c r="B18" s="80"/>
      <c r="C18" s="82">
        <f>'Orçamento Sintético'!I69</f>
        <v>0</v>
      </c>
      <c r="D18" s="83"/>
      <c r="E18" s="85">
        <f>ROUND(E17*$C$18,2)</f>
        <v>0</v>
      </c>
      <c r="F18" s="85">
        <f t="shared" ref="F18:G18" si="2">ROUND(F17*$C$18,2)</f>
        <v>0</v>
      </c>
      <c r="G18" s="85">
        <f t="shared" si="2"/>
        <v>0</v>
      </c>
      <c r="H18" s="85">
        <f>ROUND(H17*$C$18,2)-0.01</f>
        <v>-0.01</v>
      </c>
      <c r="I18" s="83"/>
      <c r="J18" s="83"/>
    </row>
    <row r="19" spans="1:10" s="48" customFormat="1" x14ac:dyDescent="0.2">
      <c r="A19" s="80" t="s">
        <v>25</v>
      </c>
      <c r="B19" s="80" t="s">
        <v>298</v>
      </c>
      <c r="C19" s="81" t="e">
        <f>C20/$C$36</f>
        <v>#DIV/0!</v>
      </c>
      <c r="D19" s="81"/>
      <c r="E19" s="84">
        <v>0.05</v>
      </c>
      <c r="F19" s="84">
        <v>0.5</v>
      </c>
      <c r="G19" s="84">
        <v>0.35</v>
      </c>
      <c r="H19" s="84">
        <v>0.1</v>
      </c>
      <c r="I19" s="81"/>
      <c r="J19" s="81"/>
    </row>
    <row r="20" spans="1:10" s="77" customFormat="1" x14ac:dyDescent="0.2">
      <c r="A20" s="80"/>
      <c r="B20" s="80"/>
      <c r="C20" s="82">
        <f>'Orçamento Sintético'!I81</f>
        <v>0</v>
      </c>
      <c r="D20" s="83"/>
      <c r="E20" s="85">
        <f>ROUND(E19*$C$20,2)</f>
        <v>0</v>
      </c>
      <c r="F20" s="85">
        <f t="shared" ref="F20:H20" si="3">ROUND(F19*$C$20,2)</f>
        <v>0</v>
      </c>
      <c r="G20" s="85">
        <f t="shared" si="3"/>
        <v>0</v>
      </c>
      <c r="H20" s="85">
        <f t="shared" si="3"/>
        <v>0</v>
      </c>
      <c r="I20" s="83"/>
      <c r="J20" s="83"/>
    </row>
    <row r="21" spans="1:10" s="48" customFormat="1" x14ac:dyDescent="0.2">
      <c r="A21" s="80" t="s">
        <v>137</v>
      </c>
      <c r="B21" s="80" t="s">
        <v>395</v>
      </c>
      <c r="C21" s="81" t="e">
        <f>C22/$C$36</f>
        <v>#DIV/0!</v>
      </c>
      <c r="D21" s="81"/>
      <c r="E21" s="81"/>
      <c r="F21" s="81"/>
      <c r="G21" s="84">
        <v>1</v>
      </c>
      <c r="H21" s="81"/>
      <c r="I21" s="81"/>
      <c r="J21" s="81"/>
    </row>
    <row r="22" spans="1:10" s="77" customFormat="1" x14ac:dyDescent="0.2">
      <c r="A22" s="80"/>
      <c r="B22" s="80"/>
      <c r="C22" s="82">
        <f>'Orçamento Sintético'!I115</f>
        <v>0</v>
      </c>
      <c r="D22" s="83"/>
      <c r="E22" s="83"/>
      <c r="F22" s="83"/>
      <c r="G22" s="85">
        <f>ROUND(G21*$C$22,2)</f>
        <v>0</v>
      </c>
      <c r="H22" s="83"/>
      <c r="I22" s="83"/>
      <c r="J22" s="83"/>
    </row>
    <row r="23" spans="1:10" s="48" customFormat="1" x14ac:dyDescent="0.2">
      <c r="A23" s="80" t="s">
        <v>151</v>
      </c>
      <c r="B23" s="80" t="s">
        <v>28</v>
      </c>
      <c r="C23" s="81" t="e">
        <f>C24/$C$36</f>
        <v>#DIV/0!</v>
      </c>
      <c r="D23" s="81"/>
      <c r="E23" s="81"/>
      <c r="F23" s="81"/>
      <c r="G23" s="84">
        <v>0.85</v>
      </c>
      <c r="H23" s="84">
        <v>0.15</v>
      </c>
      <c r="I23" s="81"/>
      <c r="J23" s="81"/>
    </row>
    <row r="24" spans="1:10" s="77" customFormat="1" x14ac:dyDescent="0.2">
      <c r="A24" s="80"/>
      <c r="B24" s="80"/>
      <c r="C24" s="82">
        <f>'Orçamento Sintético'!I119</f>
        <v>0</v>
      </c>
      <c r="D24" s="83"/>
      <c r="E24" s="83"/>
      <c r="F24" s="83"/>
      <c r="G24" s="85">
        <f>ROUND(G23*$C$24,2)</f>
        <v>0</v>
      </c>
      <c r="H24" s="85">
        <f>ROUND(H23*$C$24,2)</f>
        <v>0</v>
      </c>
      <c r="I24" s="83"/>
      <c r="J24" s="83"/>
    </row>
    <row r="25" spans="1:10" s="48" customFormat="1" x14ac:dyDescent="0.2">
      <c r="A25" s="80" t="s">
        <v>431</v>
      </c>
      <c r="B25" s="80" t="s">
        <v>29</v>
      </c>
      <c r="C25" s="81" t="e">
        <f>C26/$C$36</f>
        <v>#DIV/0!</v>
      </c>
      <c r="D25" s="81"/>
      <c r="E25" s="81"/>
      <c r="F25" s="81"/>
      <c r="G25" s="81"/>
      <c r="H25" s="84">
        <v>0.05</v>
      </c>
      <c r="I25" s="84">
        <v>0.8</v>
      </c>
      <c r="J25" s="84">
        <v>0.15</v>
      </c>
    </row>
    <row r="26" spans="1:10" s="77" customFormat="1" x14ac:dyDescent="0.2">
      <c r="A26" s="80"/>
      <c r="B26" s="80"/>
      <c r="C26" s="82">
        <f>'Orçamento Sintético'!I132</f>
        <v>0</v>
      </c>
      <c r="D26" s="83"/>
      <c r="E26" s="83"/>
      <c r="F26" s="83"/>
      <c r="G26" s="83"/>
      <c r="H26" s="85">
        <f>ROUND(H25*$C$26,2)</f>
        <v>0</v>
      </c>
      <c r="I26" s="85">
        <f t="shared" ref="I26:J26" si="4">ROUND(I25*$C$26,2)</f>
        <v>0</v>
      </c>
      <c r="J26" s="85">
        <f t="shared" si="4"/>
        <v>0</v>
      </c>
    </row>
    <row r="27" spans="1:10" s="48" customFormat="1" x14ac:dyDescent="0.2">
      <c r="A27" s="80" t="s">
        <v>449</v>
      </c>
      <c r="B27" s="80" t="s">
        <v>450</v>
      </c>
      <c r="C27" s="81" t="e">
        <f>C28/$C$36</f>
        <v>#DIV/0!</v>
      </c>
      <c r="D27" s="81"/>
      <c r="E27" s="81"/>
      <c r="F27" s="81"/>
      <c r="G27" s="81"/>
      <c r="H27" s="81"/>
      <c r="I27" s="84">
        <v>1</v>
      </c>
      <c r="J27" s="81"/>
    </row>
    <row r="28" spans="1:10" s="77" customFormat="1" x14ac:dyDescent="0.2">
      <c r="A28" s="80"/>
      <c r="B28" s="80"/>
      <c r="C28" s="82">
        <f>'Orçamento Sintético'!I140</f>
        <v>0</v>
      </c>
      <c r="D28" s="83"/>
      <c r="E28" s="83"/>
      <c r="F28" s="83"/>
      <c r="G28" s="83"/>
      <c r="H28" s="83"/>
      <c r="I28" s="85">
        <f>ROUND(I27*$C$28,2)</f>
        <v>0</v>
      </c>
      <c r="J28" s="83"/>
    </row>
    <row r="29" spans="1:10" s="48" customFormat="1" x14ac:dyDescent="0.2">
      <c r="A29" s="80" t="s">
        <v>466</v>
      </c>
      <c r="B29" s="80" t="s">
        <v>467</v>
      </c>
      <c r="C29" s="81" t="e">
        <f>C30/$C$36</f>
        <v>#DIV/0!</v>
      </c>
      <c r="D29" s="81"/>
      <c r="E29" s="81"/>
      <c r="F29" s="81"/>
      <c r="G29" s="81"/>
      <c r="H29" s="84">
        <v>1</v>
      </c>
      <c r="I29" s="81"/>
      <c r="J29" s="81"/>
    </row>
    <row r="30" spans="1:10" s="77" customFormat="1" x14ac:dyDescent="0.2">
      <c r="A30" s="80"/>
      <c r="B30" s="80"/>
      <c r="C30" s="82">
        <f>'Orçamento Sintético'!I146</f>
        <v>0</v>
      </c>
      <c r="D30" s="83"/>
      <c r="E30" s="83"/>
      <c r="F30" s="83"/>
      <c r="G30" s="83"/>
      <c r="H30" s="85">
        <f>ROUND(H29*$C$30,2)</f>
        <v>0</v>
      </c>
      <c r="I30" s="83"/>
      <c r="J30" s="83"/>
    </row>
    <row r="31" spans="1:10" s="48" customFormat="1" x14ac:dyDescent="0.2">
      <c r="A31" s="80" t="s">
        <v>503</v>
      </c>
      <c r="B31" s="80" t="s">
        <v>138</v>
      </c>
      <c r="C31" s="81" t="e">
        <f>C32/$C$36</f>
        <v>#DIV/0!</v>
      </c>
      <c r="D31" s="81"/>
      <c r="E31" s="81"/>
      <c r="F31" s="81"/>
      <c r="G31" s="84">
        <v>1</v>
      </c>
      <c r="H31" s="81"/>
      <c r="I31" s="81"/>
      <c r="J31" s="81"/>
    </row>
    <row r="32" spans="1:10" s="77" customFormat="1" x14ac:dyDescent="0.2">
      <c r="A32" s="80"/>
      <c r="B32" s="80"/>
      <c r="C32" s="82">
        <f>'Orçamento Sintético'!I160</f>
        <v>0</v>
      </c>
      <c r="D32" s="83"/>
      <c r="E32" s="83"/>
      <c r="F32" s="83"/>
      <c r="G32" s="85">
        <f>ROUND(G31*$C$32,2)</f>
        <v>0</v>
      </c>
      <c r="H32" s="83"/>
      <c r="I32" s="83"/>
      <c r="J32" s="83"/>
    </row>
    <row r="33" spans="1:10" s="48" customFormat="1" x14ac:dyDescent="0.2">
      <c r="A33" s="80" t="s">
        <v>514</v>
      </c>
      <c r="B33" s="80" t="s">
        <v>30</v>
      </c>
      <c r="C33" s="81" t="e">
        <f>C34/$C$36</f>
        <v>#DIV/0!</v>
      </c>
      <c r="D33" s="81"/>
      <c r="E33" s="81"/>
      <c r="F33" s="81"/>
      <c r="G33" s="81"/>
      <c r="H33" s="81"/>
      <c r="I33" s="81"/>
      <c r="J33" s="84">
        <v>1</v>
      </c>
    </row>
    <row r="34" spans="1:10" s="77" customFormat="1" x14ac:dyDescent="0.2">
      <c r="A34" s="80"/>
      <c r="B34" s="80"/>
      <c r="C34" s="82">
        <f>'Orçamento Sintético'!I169</f>
        <v>0</v>
      </c>
      <c r="D34" s="83"/>
      <c r="E34" s="83"/>
      <c r="F34" s="83"/>
      <c r="G34" s="67"/>
      <c r="H34" s="83"/>
      <c r="I34" s="83"/>
      <c r="J34" s="85">
        <f>ROUND(J33*$C$34,2)</f>
        <v>0</v>
      </c>
    </row>
    <row r="35" spans="1:10" s="48" customFormat="1" x14ac:dyDescent="0.2">
      <c r="A35" s="91" t="s">
        <v>154</v>
      </c>
      <c r="B35" s="91"/>
      <c r="C35" s="79" t="e">
        <f>C5+C7+C9+C11+C13+C15+C17+C19+C21+C23+C25+C27+C29+C31+C33</f>
        <v>#DIV/0!</v>
      </c>
      <c r="D35" s="79" t="e">
        <f>D36/$C$36</f>
        <v>#DIV/0!</v>
      </c>
      <c r="E35" s="79" t="e">
        <f t="shared" ref="E35:J35" si="5">E36/$C$36</f>
        <v>#DIV/0!</v>
      </c>
      <c r="F35" s="79" t="e">
        <f t="shared" si="5"/>
        <v>#DIV/0!</v>
      </c>
      <c r="G35" s="79" t="e">
        <f t="shared" si="5"/>
        <v>#DIV/0!</v>
      </c>
      <c r="H35" s="79" t="e">
        <f t="shared" si="5"/>
        <v>#DIV/0!</v>
      </c>
      <c r="I35" s="79" t="e">
        <f t="shared" si="5"/>
        <v>#DIV/0!</v>
      </c>
      <c r="J35" s="79" t="e">
        <f t="shared" si="5"/>
        <v>#DIV/0!</v>
      </c>
    </row>
    <row r="36" spans="1:10" s="48" customFormat="1" x14ac:dyDescent="0.2">
      <c r="A36" s="91" t="s">
        <v>155</v>
      </c>
      <c r="B36" s="91"/>
      <c r="C36" s="76">
        <f>C6+C8+C10+C12+C14+C16+C18+C20+C22+C24+C26+C28+C30+C32+C34</f>
        <v>0</v>
      </c>
      <c r="D36" s="76">
        <f t="shared" ref="D36:J36" si="6">D6+D8+D10+D12+D14+D16+D18+D20+D22+D24+D26+D28+D30+D32+D34</f>
        <v>0</v>
      </c>
      <c r="E36" s="76">
        <f t="shared" si="6"/>
        <v>0</v>
      </c>
      <c r="F36" s="76">
        <f t="shared" si="6"/>
        <v>0</v>
      </c>
      <c r="G36" s="76">
        <f t="shared" si="6"/>
        <v>0</v>
      </c>
      <c r="H36" s="76">
        <f t="shared" si="6"/>
        <v>-0.01</v>
      </c>
      <c r="I36" s="76">
        <f t="shared" si="6"/>
        <v>0</v>
      </c>
      <c r="J36" s="76">
        <f t="shared" si="6"/>
        <v>0</v>
      </c>
    </row>
    <row r="37" spans="1:10" s="48" customFormat="1" ht="14.1" customHeight="1" x14ac:dyDescent="0.2">
      <c r="A37" s="91" t="s">
        <v>156</v>
      </c>
      <c r="B37" s="91"/>
      <c r="C37" s="74"/>
      <c r="D37" s="79" t="e">
        <f>D35</f>
        <v>#DIV/0!</v>
      </c>
      <c r="E37" s="79" t="e">
        <f>D37+E35</f>
        <v>#DIV/0!</v>
      </c>
      <c r="F37" s="79" t="e">
        <f t="shared" ref="F37:J37" si="7">E37+F35</f>
        <v>#DIV/0!</v>
      </c>
      <c r="G37" s="79" t="e">
        <f t="shared" si="7"/>
        <v>#DIV/0!</v>
      </c>
      <c r="H37" s="79" t="e">
        <f t="shared" si="7"/>
        <v>#DIV/0!</v>
      </c>
      <c r="I37" s="79" t="e">
        <f t="shared" si="7"/>
        <v>#DIV/0!</v>
      </c>
      <c r="J37" s="79" t="e">
        <f t="shared" si="7"/>
        <v>#DIV/0!</v>
      </c>
    </row>
    <row r="38" spans="1:10" s="46" customFormat="1" ht="24" customHeight="1" x14ac:dyDescent="0.2">
      <c r="A38" s="91" t="s">
        <v>157</v>
      </c>
      <c r="B38" s="91"/>
      <c r="C38" s="74"/>
      <c r="D38" s="76">
        <f>D36</f>
        <v>0</v>
      </c>
      <c r="E38" s="76">
        <f>D38+E36</f>
        <v>0</v>
      </c>
      <c r="F38" s="76">
        <f t="shared" ref="F38:J38" si="8">E38+F36</f>
        <v>0</v>
      </c>
      <c r="G38" s="76">
        <f t="shared" si="8"/>
        <v>0</v>
      </c>
      <c r="H38" s="76">
        <f t="shared" si="8"/>
        <v>-0.01</v>
      </c>
      <c r="I38" s="76">
        <f t="shared" si="8"/>
        <v>-0.01</v>
      </c>
      <c r="J38" s="76">
        <f t="shared" si="8"/>
        <v>-0.01</v>
      </c>
    </row>
    <row r="39" spans="1:10" s="77" customFormat="1" ht="24" customHeight="1" x14ac:dyDescent="0.2">
      <c r="A39" s="75"/>
      <c r="B39" s="75"/>
      <c r="C39" s="75"/>
      <c r="D39" s="76"/>
      <c r="E39" s="76"/>
      <c r="F39" s="76"/>
      <c r="G39" s="76"/>
      <c r="H39" s="76"/>
      <c r="I39" s="76"/>
      <c r="J39" s="76"/>
    </row>
    <row r="40" spans="1:10" s="77" customFormat="1" ht="24" customHeight="1" x14ac:dyDescent="0.2">
      <c r="A40" s="75"/>
      <c r="B40" s="75"/>
      <c r="C40" s="75"/>
      <c r="D40" s="76"/>
      <c r="E40" s="76"/>
      <c r="F40" s="76"/>
      <c r="G40" s="76"/>
      <c r="H40" s="76"/>
      <c r="I40" s="76"/>
      <c r="J40" s="76"/>
    </row>
    <row r="41" spans="1:10" s="46" customFormat="1" ht="57" customHeight="1" x14ac:dyDescent="0.2">
      <c r="A41" s="93"/>
      <c r="B41" s="93"/>
      <c r="C41" s="93"/>
      <c r="D41" s="93"/>
      <c r="E41" s="93"/>
      <c r="F41" s="93"/>
      <c r="G41" s="93"/>
    </row>
  </sheetData>
  <mergeCells count="10">
    <mergeCell ref="A3:H3"/>
    <mergeCell ref="A41:G41"/>
    <mergeCell ref="F1:G1"/>
    <mergeCell ref="F2:G2"/>
    <mergeCell ref="A35:B35"/>
    <mergeCell ref="A36:B36"/>
    <mergeCell ref="A37:B37"/>
    <mergeCell ref="A38:B38"/>
    <mergeCell ref="A1:E1"/>
    <mergeCell ref="A2:E2"/>
  </mergeCells>
  <pageMargins left="0.70866141732283472" right="0.51181102362204722" top="0.59055118110236227" bottom="0.59055118110236227" header="0.51181102362204722" footer="0.51181102362204722"/>
  <pageSetup paperSize="8" scale="75" orientation="landscape" r:id="rId1"/>
  <headerFooter>
    <oddHeader xml:space="preserve">&amp;L </oddHeader>
    <oddFooter xml:space="preserve">&amp;L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WC60"/>
  <sheetViews>
    <sheetView tabSelected="1" topLeftCell="I1" workbookViewId="0">
      <selection activeCell="K5" sqref="K5:R5"/>
    </sheetView>
  </sheetViews>
  <sheetFormatPr defaultColWidth="0" defaultRowHeight="12.75" customHeight="1" zeroHeight="1" x14ac:dyDescent="0.2"/>
  <cols>
    <col min="1" max="1" width="26.5" style="3" hidden="1" customWidth="1"/>
    <col min="2" max="3" width="8" style="3" hidden="1" customWidth="1"/>
    <col min="4" max="4" width="20.625" style="3" hidden="1" customWidth="1"/>
    <col min="5" max="8" width="8" style="3" hidden="1" customWidth="1"/>
    <col min="9" max="13" width="9.375" style="3" customWidth="1"/>
    <col min="14" max="14" width="17" style="3" customWidth="1"/>
    <col min="15" max="15" width="11.25" style="3" customWidth="1"/>
    <col min="16" max="18" width="9.375" style="3" customWidth="1"/>
    <col min="19" max="19" width="3.25" style="3" customWidth="1"/>
    <col min="20" max="20" width="25.875" style="3" customWidth="1"/>
    <col min="21" max="21" width="12" style="3" customWidth="1"/>
    <col min="22" max="256" width="8" style="3" hidden="1"/>
    <col min="257" max="264" width="8" style="3" hidden="1" customWidth="1"/>
    <col min="265" max="270" width="9.375" style="3" customWidth="1"/>
    <col min="271" max="271" width="11.25" style="3" customWidth="1"/>
    <col min="272" max="274" width="9.375" style="3" customWidth="1"/>
    <col min="275" max="275" width="3.25" style="3" customWidth="1"/>
    <col min="276" max="276" width="25.875" style="3" customWidth="1"/>
    <col min="277" max="277" width="12" style="3" customWidth="1"/>
    <col min="278" max="512" width="8" style="3" hidden="1"/>
    <col min="513" max="520" width="8" style="3" hidden="1" customWidth="1"/>
    <col min="521" max="526" width="9.375" style="3" customWidth="1"/>
    <col min="527" max="527" width="11.25" style="3" customWidth="1"/>
    <col min="528" max="530" width="9.375" style="3" customWidth="1"/>
    <col min="531" max="531" width="3.25" style="3" customWidth="1"/>
    <col min="532" max="532" width="25.875" style="3" customWidth="1"/>
    <col min="533" max="533" width="12" style="3" customWidth="1"/>
    <col min="534" max="768" width="8" style="3" hidden="1"/>
    <col min="769" max="776" width="8" style="3" hidden="1" customWidth="1"/>
    <col min="777" max="782" width="9.375" style="3" customWidth="1"/>
    <col min="783" max="783" width="11.25" style="3" customWidth="1"/>
    <col min="784" max="786" width="9.375" style="3" customWidth="1"/>
    <col min="787" max="787" width="3.25" style="3" customWidth="1"/>
    <col min="788" max="788" width="25.875" style="3" customWidth="1"/>
    <col min="789" max="789" width="12" style="3" customWidth="1"/>
    <col min="790" max="1024" width="8" style="3" hidden="1"/>
    <col min="1025" max="1032" width="8" style="3" hidden="1" customWidth="1"/>
    <col min="1033" max="1038" width="9.375" style="3" customWidth="1"/>
    <col min="1039" max="1039" width="11.25" style="3" customWidth="1"/>
    <col min="1040" max="1042" width="9.375" style="3" customWidth="1"/>
    <col min="1043" max="1043" width="3.25" style="3" customWidth="1"/>
    <col min="1044" max="1044" width="25.875" style="3" customWidth="1"/>
    <col min="1045" max="1045" width="12" style="3" customWidth="1"/>
    <col min="1046" max="1280" width="8" style="3" hidden="1"/>
    <col min="1281" max="1288" width="8" style="3" hidden="1" customWidth="1"/>
    <col min="1289" max="1294" width="9.375" style="3" customWidth="1"/>
    <col min="1295" max="1295" width="11.25" style="3" customWidth="1"/>
    <col min="1296" max="1298" width="9.375" style="3" customWidth="1"/>
    <col min="1299" max="1299" width="3.25" style="3" customWidth="1"/>
    <col min="1300" max="1300" width="25.875" style="3" customWidth="1"/>
    <col min="1301" max="1301" width="12" style="3" customWidth="1"/>
    <col min="1302" max="1536" width="8" style="3" hidden="1"/>
    <col min="1537" max="1544" width="8" style="3" hidden="1" customWidth="1"/>
    <col min="1545" max="1550" width="9.375" style="3" customWidth="1"/>
    <col min="1551" max="1551" width="11.25" style="3" customWidth="1"/>
    <col min="1552" max="1554" width="9.375" style="3" customWidth="1"/>
    <col min="1555" max="1555" width="3.25" style="3" customWidth="1"/>
    <col min="1556" max="1556" width="25.875" style="3" customWidth="1"/>
    <col min="1557" max="1557" width="12" style="3" customWidth="1"/>
    <col min="1558" max="1792" width="8" style="3" hidden="1"/>
    <col min="1793" max="1800" width="8" style="3" hidden="1" customWidth="1"/>
    <col min="1801" max="1806" width="9.375" style="3" customWidth="1"/>
    <col min="1807" max="1807" width="11.25" style="3" customWidth="1"/>
    <col min="1808" max="1810" width="9.375" style="3" customWidth="1"/>
    <col min="1811" max="1811" width="3.25" style="3" customWidth="1"/>
    <col min="1812" max="1812" width="25.875" style="3" customWidth="1"/>
    <col min="1813" max="1813" width="12" style="3" customWidth="1"/>
    <col min="1814" max="2048" width="8" style="3" hidden="1"/>
    <col min="2049" max="2056" width="8" style="3" hidden="1" customWidth="1"/>
    <col min="2057" max="2062" width="9.375" style="3" customWidth="1"/>
    <col min="2063" max="2063" width="11.25" style="3" customWidth="1"/>
    <col min="2064" max="2066" width="9.375" style="3" customWidth="1"/>
    <col min="2067" max="2067" width="3.25" style="3" customWidth="1"/>
    <col min="2068" max="2068" width="25.875" style="3" customWidth="1"/>
    <col min="2069" max="2069" width="12" style="3" customWidth="1"/>
    <col min="2070" max="2304" width="8" style="3" hidden="1"/>
    <col min="2305" max="2312" width="8" style="3" hidden="1" customWidth="1"/>
    <col min="2313" max="2318" width="9.375" style="3" customWidth="1"/>
    <col min="2319" max="2319" width="11.25" style="3" customWidth="1"/>
    <col min="2320" max="2322" width="9.375" style="3" customWidth="1"/>
    <col min="2323" max="2323" width="3.25" style="3" customWidth="1"/>
    <col min="2324" max="2324" width="25.875" style="3" customWidth="1"/>
    <col min="2325" max="2325" width="12" style="3" customWidth="1"/>
    <col min="2326" max="2560" width="8" style="3" hidden="1"/>
    <col min="2561" max="2568" width="8" style="3" hidden="1" customWidth="1"/>
    <col min="2569" max="2574" width="9.375" style="3" customWidth="1"/>
    <col min="2575" max="2575" width="11.25" style="3" customWidth="1"/>
    <col min="2576" max="2578" width="9.375" style="3" customWidth="1"/>
    <col min="2579" max="2579" width="3.25" style="3" customWidth="1"/>
    <col min="2580" max="2580" width="25.875" style="3" customWidth="1"/>
    <col min="2581" max="2581" width="12" style="3" customWidth="1"/>
    <col min="2582" max="2816" width="8" style="3" hidden="1"/>
    <col min="2817" max="2824" width="8" style="3" hidden="1" customWidth="1"/>
    <col min="2825" max="2830" width="9.375" style="3" customWidth="1"/>
    <col min="2831" max="2831" width="11.25" style="3" customWidth="1"/>
    <col min="2832" max="2834" width="9.375" style="3" customWidth="1"/>
    <col min="2835" max="2835" width="3.25" style="3" customWidth="1"/>
    <col min="2836" max="2836" width="25.875" style="3" customWidth="1"/>
    <col min="2837" max="2837" width="12" style="3" customWidth="1"/>
    <col min="2838" max="3072" width="8" style="3" hidden="1"/>
    <col min="3073" max="3080" width="8" style="3" hidden="1" customWidth="1"/>
    <col min="3081" max="3086" width="9.375" style="3" customWidth="1"/>
    <col min="3087" max="3087" width="11.25" style="3" customWidth="1"/>
    <col min="3088" max="3090" width="9.375" style="3" customWidth="1"/>
    <col min="3091" max="3091" width="3.25" style="3" customWidth="1"/>
    <col min="3092" max="3092" width="25.875" style="3" customWidth="1"/>
    <col min="3093" max="3093" width="12" style="3" customWidth="1"/>
    <col min="3094" max="3328" width="8" style="3" hidden="1"/>
    <col min="3329" max="3336" width="8" style="3" hidden="1" customWidth="1"/>
    <col min="3337" max="3342" width="9.375" style="3" customWidth="1"/>
    <col min="3343" max="3343" width="11.25" style="3" customWidth="1"/>
    <col min="3344" max="3346" width="9.375" style="3" customWidth="1"/>
    <col min="3347" max="3347" width="3.25" style="3" customWidth="1"/>
    <col min="3348" max="3348" width="25.875" style="3" customWidth="1"/>
    <col min="3349" max="3349" width="12" style="3" customWidth="1"/>
    <col min="3350" max="3584" width="8" style="3" hidden="1"/>
    <col min="3585" max="3592" width="8" style="3" hidden="1" customWidth="1"/>
    <col min="3593" max="3598" width="9.375" style="3" customWidth="1"/>
    <col min="3599" max="3599" width="11.25" style="3" customWidth="1"/>
    <col min="3600" max="3602" width="9.375" style="3" customWidth="1"/>
    <col min="3603" max="3603" width="3.25" style="3" customWidth="1"/>
    <col min="3604" max="3604" width="25.875" style="3" customWidth="1"/>
    <col min="3605" max="3605" width="12" style="3" customWidth="1"/>
    <col min="3606" max="3840" width="8" style="3" hidden="1"/>
    <col min="3841" max="3848" width="8" style="3" hidden="1" customWidth="1"/>
    <col min="3849" max="3854" width="9.375" style="3" customWidth="1"/>
    <col min="3855" max="3855" width="11.25" style="3" customWidth="1"/>
    <col min="3856" max="3858" width="9.375" style="3" customWidth="1"/>
    <col min="3859" max="3859" width="3.25" style="3" customWidth="1"/>
    <col min="3860" max="3860" width="25.875" style="3" customWidth="1"/>
    <col min="3861" max="3861" width="12" style="3" customWidth="1"/>
    <col min="3862" max="4096" width="8" style="3" hidden="1"/>
    <col min="4097" max="4104" width="8" style="3" hidden="1" customWidth="1"/>
    <col min="4105" max="4110" width="9.375" style="3" customWidth="1"/>
    <col min="4111" max="4111" width="11.25" style="3" customWidth="1"/>
    <col min="4112" max="4114" width="9.375" style="3" customWidth="1"/>
    <col min="4115" max="4115" width="3.25" style="3" customWidth="1"/>
    <col min="4116" max="4116" width="25.875" style="3" customWidth="1"/>
    <col min="4117" max="4117" width="12" style="3" customWidth="1"/>
    <col min="4118" max="4352" width="8" style="3" hidden="1"/>
    <col min="4353" max="4360" width="8" style="3" hidden="1" customWidth="1"/>
    <col min="4361" max="4366" width="9.375" style="3" customWidth="1"/>
    <col min="4367" max="4367" width="11.25" style="3" customWidth="1"/>
    <col min="4368" max="4370" width="9.375" style="3" customWidth="1"/>
    <col min="4371" max="4371" width="3.25" style="3" customWidth="1"/>
    <col min="4372" max="4372" width="25.875" style="3" customWidth="1"/>
    <col min="4373" max="4373" width="12" style="3" customWidth="1"/>
    <col min="4374" max="4608" width="8" style="3" hidden="1"/>
    <col min="4609" max="4616" width="8" style="3" hidden="1" customWidth="1"/>
    <col min="4617" max="4622" width="9.375" style="3" customWidth="1"/>
    <col min="4623" max="4623" width="11.25" style="3" customWidth="1"/>
    <col min="4624" max="4626" width="9.375" style="3" customWidth="1"/>
    <col min="4627" max="4627" width="3.25" style="3" customWidth="1"/>
    <col min="4628" max="4628" width="25.875" style="3" customWidth="1"/>
    <col min="4629" max="4629" width="12" style="3" customWidth="1"/>
    <col min="4630" max="4864" width="8" style="3" hidden="1"/>
    <col min="4865" max="4872" width="8" style="3" hidden="1" customWidth="1"/>
    <col min="4873" max="4878" width="9.375" style="3" customWidth="1"/>
    <col min="4879" max="4879" width="11.25" style="3" customWidth="1"/>
    <col min="4880" max="4882" width="9.375" style="3" customWidth="1"/>
    <col min="4883" max="4883" width="3.25" style="3" customWidth="1"/>
    <col min="4884" max="4884" width="25.875" style="3" customWidth="1"/>
    <col min="4885" max="4885" width="12" style="3" customWidth="1"/>
    <col min="4886" max="5120" width="8" style="3" hidden="1"/>
    <col min="5121" max="5128" width="8" style="3" hidden="1" customWidth="1"/>
    <col min="5129" max="5134" width="9.375" style="3" customWidth="1"/>
    <col min="5135" max="5135" width="11.25" style="3" customWidth="1"/>
    <col min="5136" max="5138" width="9.375" style="3" customWidth="1"/>
    <col min="5139" max="5139" width="3.25" style="3" customWidth="1"/>
    <col min="5140" max="5140" width="25.875" style="3" customWidth="1"/>
    <col min="5141" max="5141" width="12" style="3" customWidth="1"/>
    <col min="5142" max="5376" width="8" style="3" hidden="1"/>
    <col min="5377" max="5384" width="8" style="3" hidden="1" customWidth="1"/>
    <col min="5385" max="5390" width="9.375" style="3" customWidth="1"/>
    <col min="5391" max="5391" width="11.25" style="3" customWidth="1"/>
    <col min="5392" max="5394" width="9.375" style="3" customWidth="1"/>
    <col min="5395" max="5395" width="3.25" style="3" customWidth="1"/>
    <col min="5396" max="5396" width="25.875" style="3" customWidth="1"/>
    <col min="5397" max="5397" width="12" style="3" customWidth="1"/>
    <col min="5398" max="5632" width="8" style="3" hidden="1"/>
    <col min="5633" max="5640" width="8" style="3" hidden="1" customWidth="1"/>
    <col min="5641" max="5646" width="9.375" style="3" customWidth="1"/>
    <col min="5647" max="5647" width="11.25" style="3" customWidth="1"/>
    <col min="5648" max="5650" width="9.375" style="3" customWidth="1"/>
    <col min="5651" max="5651" width="3.25" style="3" customWidth="1"/>
    <col min="5652" max="5652" width="25.875" style="3" customWidth="1"/>
    <col min="5653" max="5653" width="12" style="3" customWidth="1"/>
    <col min="5654" max="5888" width="8" style="3" hidden="1"/>
    <col min="5889" max="5896" width="8" style="3" hidden="1" customWidth="1"/>
    <col min="5897" max="5902" width="9.375" style="3" customWidth="1"/>
    <col min="5903" max="5903" width="11.25" style="3" customWidth="1"/>
    <col min="5904" max="5906" width="9.375" style="3" customWidth="1"/>
    <col min="5907" max="5907" width="3.25" style="3" customWidth="1"/>
    <col min="5908" max="5908" width="25.875" style="3" customWidth="1"/>
    <col min="5909" max="5909" width="12" style="3" customWidth="1"/>
    <col min="5910" max="6144" width="8" style="3" hidden="1"/>
    <col min="6145" max="6152" width="8" style="3" hidden="1" customWidth="1"/>
    <col min="6153" max="6158" width="9.375" style="3" customWidth="1"/>
    <col min="6159" max="6159" width="11.25" style="3" customWidth="1"/>
    <col min="6160" max="6162" width="9.375" style="3" customWidth="1"/>
    <col min="6163" max="6163" width="3.25" style="3" customWidth="1"/>
    <col min="6164" max="6164" width="25.875" style="3" customWidth="1"/>
    <col min="6165" max="6165" width="12" style="3" customWidth="1"/>
    <col min="6166" max="6400" width="8" style="3" hidden="1"/>
    <col min="6401" max="6408" width="8" style="3" hidden="1" customWidth="1"/>
    <col min="6409" max="6414" width="9.375" style="3" customWidth="1"/>
    <col min="6415" max="6415" width="11.25" style="3" customWidth="1"/>
    <col min="6416" max="6418" width="9.375" style="3" customWidth="1"/>
    <col min="6419" max="6419" width="3.25" style="3" customWidth="1"/>
    <col min="6420" max="6420" width="25.875" style="3" customWidth="1"/>
    <col min="6421" max="6421" width="12" style="3" customWidth="1"/>
    <col min="6422" max="6656" width="8" style="3" hidden="1"/>
    <col min="6657" max="6664" width="8" style="3" hidden="1" customWidth="1"/>
    <col min="6665" max="6670" width="9.375" style="3" customWidth="1"/>
    <col min="6671" max="6671" width="11.25" style="3" customWidth="1"/>
    <col min="6672" max="6674" width="9.375" style="3" customWidth="1"/>
    <col min="6675" max="6675" width="3.25" style="3" customWidth="1"/>
    <col min="6676" max="6676" width="25.875" style="3" customWidth="1"/>
    <col min="6677" max="6677" width="12" style="3" customWidth="1"/>
    <col min="6678" max="6912" width="8" style="3" hidden="1"/>
    <col min="6913" max="6920" width="8" style="3" hidden="1" customWidth="1"/>
    <col min="6921" max="6926" width="9.375" style="3" customWidth="1"/>
    <col min="6927" max="6927" width="11.25" style="3" customWidth="1"/>
    <col min="6928" max="6930" width="9.375" style="3" customWidth="1"/>
    <col min="6931" max="6931" width="3.25" style="3" customWidth="1"/>
    <col min="6932" max="6932" width="25.875" style="3" customWidth="1"/>
    <col min="6933" max="6933" width="12" style="3" customWidth="1"/>
    <col min="6934" max="7168" width="8" style="3" hidden="1"/>
    <col min="7169" max="7176" width="8" style="3" hidden="1" customWidth="1"/>
    <col min="7177" max="7182" width="9.375" style="3" customWidth="1"/>
    <col min="7183" max="7183" width="11.25" style="3" customWidth="1"/>
    <col min="7184" max="7186" width="9.375" style="3" customWidth="1"/>
    <col min="7187" max="7187" width="3.25" style="3" customWidth="1"/>
    <col min="7188" max="7188" width="25.875" style="3" customWidth="1"/>
    <col min="7189" max="7189" width="12" style="3" customWidth="1"/>
    <col min="7190" max="7424" width="8" style="3" hidden="1"/>
    <col min="7425" max="7432" width="8" style="3" hidden="1" customWidth="1"/>
    <col min="7433" max="7438" width="9.375" style="3" customWidth="1"/>
    <col min="7439" max="7439" width="11.25" style="3" customWidth="1"/>
    <col min="7440" max="7442" width="9.375" style="3" customWidth="1"/>
    <col min="7443" max="7443" width="3.25" style="3" customWidth="1"/>
    <col min="7444" max="7444" width="25.875" style="3" customWidth="1"/>
    <col min="7445" max="7445" width="12" style="3" customWidth="1"/>
    <col min="7446" max="7680" width="8" style="3" hidden="1"/>
    <col min="7681" max="7688" width="8" style="3" hidden="1" customWidth="1"/>
    <col min="7689" max="7694" width="9.375" style="3" customWidth="1"/>
    <col min="7695" max="7695" width="11.25" style="3" customWidth="1"/>
    <col min="7696" max="7698" width="9.375" style="3" customWidth="1"/>
    <col min="7699" max="7699" width="3.25" style="3" customWidth="1"/>
    <col min="7700" max="7700" width="25.875" style="3" customWidth="1"/>
    <col min="7701" max="7701" width="12" style="3" customWidth="1"/>
    <col min="7702" max="7936" width="8" style="3" hidden="1"/>
    <col min="7937" max="7944" width="8" style="3" hidden="1" customWidth="1"/>
    <col min="7945" max="7950" width="9.375" style="3" customWidth="1"/>
    <col min="7951" max="7951" width="11.25" style="3" customWidth="1"/>
    <col min="7952" max="7954" width="9.375" style="3" customWidth="1"/>
    <col min="7955" max="7955" width="3.25" style="3" customWidth="1"/>
    <col min="7956" max="7956" width="25.875" style="3" customWidth="1"/>
    <col min="7957" max="7957" width="12" style="3" customWidth="1"/>
    <col min="7958" max="8192" width="8" style="3" hidden="1"/>
    <col min="8193" max="8200" width="8" style="3" hidden="1" customWidth="1"/>
    <col min="8201" max="8206" width="9.375" style="3" customWidth="1"/>
    <col min="8207" max="8207" width="11.25" style="3" customWidth="1"/>
    <col min="8208" max="8210" width="9.375" style="3" customWidth="1"/>
    <col min="8211" max="8211" width="3.25" style="3" customWidth="1"/>
    <col min="8212" max="8212" width="25.875" style="3" customWidth="1"/>
    <col min="8213" max="8213" width="12" style="3" customWidth="1"/>
    <col min="8214" max="8448" width="8" style="3" hidden="1"/>
    <col min="8449" max="8456" width="8" style="3" hidden="1" customWidth="1"/>
    <col min="8457" max="8462" width="9.375" style="3" customWidth="1"/>
    <col min="8463" max="8463" width="11.25" style="3" customWidth="1"/>
    <col min="8464" max="8466" width="9.375" style="3" customWidth="1"/>
    <col min="8467" max="8467" width="3.25" style="3" customWidth="1"/>
    <col min="8468" max="8468" width="25.875" style="3" customWidth="1"/>
    <col min="8469" max="8469" width="12" style="3" customWidth="1"/>
    <col min="8470" max="8704" width="8" style="3" hidden="1"/>
    <col min="8705" max="8712" width="8" style="3" hidden="1" customWidth="1"/>
    <col min="8713" max="8718" width="9.375" style="3" customWidth="1"/>
    <col min="8719" max="8719" width="11.25" style="3" customWidth="1"/>
    <col min="8720" max="8722" width="9.375" style="3" customWidth="1"/>
    <col min="8723" max="8723" width="3.25" style="3" customWidth="1"/>
    <col min="8724" max="8724" width="25.875" style="3" customWidth="1"/>
    <col min="8725" max="8725" width="12" style="3" customWidth="1"/>
    <col min="8726" max="8960" width="8" style="3" hidden="1"/>
    <col min="8961" max="8968" width="8" style="3" hidden="1" customWidth="1"/>
    <col min="8969" max="8974" width="9.375" style="3" customWidth="1"/>
    <col min="8975" max="8975" width="11.25" style="3" customWidth="1"/>
    <col min="8976" max="8978" width="9.375" style="3" customWidth="1"/>
    <col min="8979" max="8979" width="3.25" style="3" customWidth="1"/>
    <col min="8980" max="8980" width="25.875" style="3" customWidth="1"/>
    <col min="8981" max="8981" width="12" style="3" customWidth="1"/>
    <col min="8982" max="9216" width="8" style="3" hidden="1"/>
    <col min="9217" max="9224" width="8" style="3" hidden="1" customWidth="1"/>
    <col min="9225" max="9230" width="9.375" style="3" customWidth="1"/>
    <col min="9231" max="9231" width="11.25" style="3" customWidth="1"/>
    <col min="9232" max="9234" width="9.375" style="3" customWidth="1"/>
    <col min="9235" max="9235" width="3.25" style="3" customWidth="1"/>
    <col min="9236" max="9236" width="25.875" style="3" customWidth="1"/>
    <col min="9237" max="9237" width="12" style="3" customWidth="1"/>
    <col min="9238" max="9472" width="8" style="3" hidden="1"/>
    <col min="9473" max="9480" width="8" style="3" hidden="1" customWidth="1"/>
    <col min="9481" max="9486" width="9.375" style="3" customWidth="1"/>
    <col min="9487" max="9487" width="11.25" style="3" customWidth="1"/>
    <col min="9488" max="9490" width="9.375" style="3" customWidth="1"/>
    <col min="9491" max="9491" width="3.25" style="3" customWidth="1"/>
    <col min="9492" max="9492" width="25.875" style="3" customWidth="1"/>
    <col min="9493" max="9493" width="12" style="3" customWidth="1"/>
    <col min="9494" max="9728" width="8" style="3" hidden="1"/>
    <col min="9729" max="9736" width="8" style="3" hidden="1" customWidth="1"/>
    <col min="9737" max="9742" width="9.375" style="3" customWidth="1"/>
    <col min="9743" max="9743" width="11.25" style="3" customWidth="1"/>
    <col min="9744" max="9746" width="9.375" style="3" customWidth="1"/>
    <col min="9747" max="9747" width="3.25" style="3" customWidth="1"/>
    <col min="9748" max="9748" width="25.875" style="3" customWidth="1"/>
    <col min="9749" max="9749" width="12" style="3" customWidth="1"/>
    <col min="9750" max="9984" width="8" style="3" hidden="1"/>
    <col min="9985" max="9992" width="8" style="3" hidden="1" customWidth="1"/>
    <col min="9993" max="9998" width="9.375" style="3" customWidth="1"/>
    <col min="9999" max="9999" width="11.25" style="3" customWidth="1"/>
    <col min="10000" max="10002" width="9.375" style="3" customWidth="1"/>
    <col min="10003" max="10003" width="3.25" style="3" customWidth="1"/>
    <col min="10004" max="10004" width="25.875" style="3" customWidth="1"/>
    <col min="10005" max="10005" width="12" style="3" customWidth="1"/>
    <col min="10006" max="10240" width="8" style="3" hidden="1"/>
    <col min="10241" max="10248" width="8" style="3" hidden="1" customWidth="1"/>
    <col min="10249" max="10254" width="9.375" style="3" customWidth="1"/>
    <col min="10255" max="10255" width="11.25" style="3" customWidth="1"/>
    <col min="10256" max="10258" width="9.375" style="3" customWidth="1"/>
    <col min="10259" max="10259" width="3.25" style="3" customWidth="1"/>
    <col min="10260" max="10260" width="25.875" style="3" customWidth="1"/>
    <col min="10261" max="10261" width="12" style="3" customWidth="1"/>
    <col min="10262" max="10496" width="8" style="3" hidden="1"/>
    <col min="10497" max="10504" width="8" style="3" hidden="1" customWidth="1"/>
    <col min="10505" max="10510" width="9.375" style="3" customWidth="1"/>
    <col min="10511" max="10511" width="11.25" style="3" customWidth="1"/>
    <col min="10512" max="10514" width="9.375" style="3" customWidth="1"/>
    <col min="10515" max="10515" width="3.25" style="3" customWidth="1"/>
    <col min="10516" max="10516" width="25.875" style="3" customWidth="1"/>
    <col min="10517" max="10517" width="12" style="3" customWidth="1"/>
    <col min="10518" max="10752" width="8" style="3" hidden="1"/>
    <col min="10753" max="10760" width="8" style="3" hidden="1" customWidth="1"/>
    <col min="10761" max="10766" width="9.375" style="3" customWidth="1"/>
    <col min="10767" max="10767" width="11.25" style="3" customWidth="1"/>
    <col min="10768" max="10770" width="9.375" style="3" customWidth="1"/>
    <col min="10771" max="10771" width="3.25" style="3" customWidth="1"/>
    <col min="10772" max="10772" width="25.875" style="3" customWidth="1"/>
    <col min="10773" max="10773" width="12" style="3" customWidth="1"/>
    <col min="10774" max="11008" width="8" style="3" hidden="1"/>
    <col min="11009" max="11016" width="8" style="3" hidden="1" customWidth="1"/>
    <col min="11017" max="11022" width="9.375" style="3" customWidth="1"/>
    <col min="11023" max="11023" width="11.25" style="3" customWidth="1"/>
    <col min="11024" max="11026" width="9.375" style="3" customWidth="1"/>
    <col min="11027" max="11027" width="3.25" style="3" customWidth="1"/>
    <col min="11028" max="11028" width="25.875" style="3" customWidth="1"/>
    <col min="11029" max="11029" width="12" style="3" customWidth="1"/>
    <col min="11030" max="11264" width="8" style="3" hidden="1"/>
    <col min="11265" max="11272" width="8" style="3" hidden="1" customWidth="1"/>
    <col min="11273" max="11278" width="9.375" style="3" customWidth="1"/>
    <col min="11279" max="11279" width="11.25" style="3" customWidth="1"/>
    <col min="11280" max="11282" width="9.375" style="3" customWidth="1"/>
    <col min="11283" max="11283" width="3.25" style="3" customWidth="1"/>
    <col min="11284" max="11284" width="25.875" style="3" customWidth="1"/>
    <col min="11285" max="11285" width="12" style="3" customWidth="1"/>
    <col min="11286" max="11520" width="8" style="3" hidden="1"/>
    <col min="11521" max="11528" width="8" style="3" hidden="1" customWidth="1"/>
    <col min="11529" max="11534" width="9.375" style="3" customWidth="1"/>
    <col min="11535" max="11535" width="11.25" style="3" customWidth="1"/>
    <col min="11536" max="11538" width="9.375" style="3" customWidth="1"/>
    <col min="11539" max="11539" width="3.25" style="3" customWidth="1"/>
    <col min="11540" max="11540" width="25.875" style="3" customWidth="1"/>
    <col min="11541" max="11541" width="12" style="3" customWidth="1"/>
    <col min="11542" max="11776" width="8" style="3" hidden="1"/>
    <col min="11777" max="11784" width="8" style="3" hidden="1" customWidth="1"/>
    <col min="11785" max="11790" width="9.375" style="3" customWidth="1"/>
    <col min="11791" max="11791" width="11.25" style="3" customWidth="1"/>
    <col min="11792" max="11794" width="9.375" style="3" customWidth="1"/>
    <col min="11795" max="11795" width="3.25" style="3" customWidth="1"/>
    <col min="11796" max="11796" width="25.875" style="3" customWidth="1"/>
    <col min="11797" max="11797" width="12" style="3" customWidth="1"/>
    <col min="11798" max="12032" width="8" style="3" hidden="1"/>
    <col min="12033" max="12040" width="8" style="3" hidden="1" customWidth="1"/>
    <col min="12041" max="12046" width="9.375" style="3" customWidth="1"/>
    <col min="12047" max="12047" width="11.25" style="3" customWidth="1"/>
    <col min="12048" max="12050" width="9.375" style="3" customWidth="1"/>
    <col min="12051" max="12051" width="3.25" style="3" customWidth="1"/>
    <col min="12052" max="12052" width="25.875" style="3" customWidth="1"/>
    <col min="12053" max="12053" width="12" style="3" customWidth="1"/>
    <col min="12054" max="12288" width="8" style="3" hidden="1"/>
    <col min="12289" max="12296" width="8" style="3" hidden="1" customWidth="1"/>
    <col min="12297" max="12302" width="9.375" style="3" customWidth="1"/>
    <col min="12303" max="12303" width="11.25" style="3" customWidth="1"/>
    <col min="12304" max="12306" width="9.375" style="3" customWidth="1"/>
    <col min="12307" max="12307" width="3.25" style="3" customWidth="1"/>
    <col min="12308" max="12308" width="25.875" style="3" customWidth="1"/>
    <col min="12309" max="12309" width="12" style="3" customWidth="1"/>
    <col min="12310" max="12544" width="8" style="3" hidden="1"/>
    <col min="12545" max="12552" width="8" style="3" hidden="1" customWidth="1"/>
    <col min="12553" max="12558" width="9.375" style="3" customWidth="1"/>
    <col min="12559" max="12559" width="11.25" style="3" customWidth="1"/>
    <col min="12560" max="12562" width="9.375" style="3" customWidth="1"/>
    <col min="12563" max="12563" width="3.25" style="3" customWidth="1"/>
    <col min="12564" max="12564" width="25.875" style="3" customWidth="1"/>
    <col min="12565" max="12565" width="12" style="3" customWidth="1"/>
    <col min="12566" max="12800" width="8" style="3" hidden="1"/>
    <col min="12801" max="12808" width="8" style="3" hidden="1" customWidth="1"/>
    <col min="12809" max="12814" width="9.375" style="3" customWidth="1"/>
    <col min="12815" max="12815" width="11.25" style="3" customWidth="1"/>
    <col min="12816" max="12818" width="9.375" style="3" customWidth="1"/>
    <col min="12819" max="12819" width="3.25" style="3" customWidth="1"/>
    <col min="12820" max="12820" width="25.875" style="3" customWidth="1"/>
    <col min="12821" max="12821" width="12" style="3" customWidth="1"/>
    <col min="12822" max="13056" width="8" style="3" hidden="1"/>
    <col min="13057" max="13064" width="8" style="3" hidden="1" customWidth="1"/>
    <col min="13065" max="13070" width="9.375" style="3" customWidth="1"/>
    <col min="13071" max="13071" width="11.25" style="3" customWidth="1"/>
    <col min="13072" max="13074" width="9.375" style="3" customWidth="1"/>
    <col min="13075" max="13075" width="3.25" style="3" customWidth="1"/>
    <col min="13076" max="13076" width="25.875" style="3" customWidth="1"/>
    <col min="13077" max="13077" width="12" style="3" customWidth="1"/>
    <col min="13078" max="13312" width="8" style="3" hidden="1"/>
    <col min="13313" max="13320" width="8" style="3" hidden="1" customWidth="1"/>
    <col min="13321" max="13326" width="9.375" style="3" customWidth="1"/>
    <col min="13327" max="13327" width="11.25" style="3" customWidth="1"/>
    <col min="13328" max="13330" width="9.375" style="3" customWidth="1"/>
    <col min="13331" max="13331" width="3.25" style="3" customWidth="1"/>
    <col min="13332" max="13332" width="25.875" style="3" customWidth="1"/>
    <col min="13333" max="13333" width="12" style="3" customWidth="1"/>
    <col min="13334" max="13568" width="8" style="3" hidden="1"/>
    <col min="13569" max="13576" width="8" style="3" hidden="1" customWidth="1"/>
    <col min="13577" max="13582" width="9.375" style="3" customWidth="1"/>
    <col min="13583" max="13583" width="11.25" style="3" customWidth="1"/>
    <col min="13584" max="13586" width="9.375" style="3" customWidth="1"/>
    <col min="13587" max="13587" width="3.25" style="3" customWidth="1"/>
    <col min="13588" max="13588" width="25.875" style="3" customWidth="1"/>
    <col min="13589" max="13589" width="12" style="3" customWidth="1"/>
    <col min="13590" max="13824" width="8" style="3" hidden="1"/>
    <col min="13825" max="13832" width="8" style="3" hidden="1" customWidth="1"/>
    <col min="13833" max="13838" width="9.375" style="3" customWidth="1"/>
    <col min="13839" max="13839" width="11.25" style="3" customWidth="1"/>
    <col min="13840" max="13842" width="9.375" style="3" customWidth="1"/>
    <col min="13843" max="13843" width="3.25" style="3" customWidth="1"/>
    <col min="13844" max="13844" width="25.875" style="3" customWidth="1"/>
    <col min="13845" max="13845" width="12" style="3" customWidth="1"/>
    <col min="13846" max="14080" width="8" style="3" hidden="1"/>
    <col min="14081" max="14088" width="8" style="3" hidden="1" customWidth="1"/>
    <col min="14089" max="14094" width="9.375" style="3" customWidth="1"/>
    <col min="14095" max="14095" width="11.25" style="3" customWidth="1"/>
    <col min="14096" max="14098" width="9.375" style="3" customWidth="1"/>
    <col min="14099" max="14099" width="3.25" style="3" customWidth="1"/>
    <col min="14100" max="14100" width="25.875" style="3" customWidth="1"/>
    <col min="14101" max="14101" width="12" style="3" customWidth="1"/>
    <col min="14102" max="14336" width="8" style="3" hidden="1"/>
    <col min="14337" max="14344" width="8" style="3" hidden="1" customWidth="1"/>
    <col min="14345" max="14350" width="9.375" style="3" customWidth="1"/>
    <col min="14351" max="14351" width="11.25" style="3" customWidth="1"/>
    <col min="14352" max="14354" width="9.375" style="3" customWidth="1"/>
    <col min="14355" max="14355" width="3.25" style="3" customWidth="1"/>
    <col min="14356" max="14356" width="25.875" style="3" customWidth="1"/>
    <col min="14357" max="14357" width="12" style="3" customWidth="1"/>
    <col min="14358" max="14592" width="8" style="3" hidden="1"/>
    <col min="14593" max="14600" width="8" style="3" hidden="1" customWidth="1"/>
    <col min="14601" max="14606" width="9.375" style="3" customWidth="1"/>
    <col min="14607" max="14607" width="11.25" style="3" customWidth="1"/>
    <col min="14608" max="14610" width="9.375" style="3" customWidth="1"/>
    <col min="14611" max="14611" width="3.25" style="3" customWidth="1"/>
    <col min="14612" max="14612" width="25.875" style="3" customWidth="1"/>
    <col min="14613" max="14613" width="12" style="3" customWidth="1"/>
    <col min="14614" max="14848" width="8" style="3" hidden="1"/>
    <col min="14849" max="14856" width="8" style="3" hidden="1" customWidth="1"/>
    <col min="14857" max="14862" width="9.375" style="3" customWidth="1"/>
    <col min="14863" max="14863" width="11.25" style="3" customWidth="1"/>
    <col min="14864" max="14866" width="9.375" style="3" customWidth="1"/>
    <col min="14867" max="14867" width="3.25" style="3" customWidth="1"/>
    <col min="14868" max="14868" width="25.875" style="3" customWidth="1"/>
    <col min="14869" max="14869" width="12" style="3" customWidth="1"/>
    <col min="14870" max="15104" width="8" style="3" hidden="1"/>
    <col min="15105" max="15112" width="8" style="3" hidden="1" customWidth="1"/>
    <col min="15113" max="15118" width="9.375" style="3" customWidth="1"/>
    <col min="15119" max="15119" width="11.25" style="3" customWidth="1"/>
    <col min="15120" max="15122" width="9.375" style="3" customWidth="1"/>
    <col min="15123" max="15123" width="3.25" style="3" customWidth="1"/>
    <col min="15124" max="15124" width="25.875" style="3" customWidth="1"/>
    <col min="15125" max="15125" width="12" style="3" customWidth="1"/>
    <col min="15126" max="15360" width="8" style="3" hidden="1"/>
    <col min="15361" max="15368" width="8" style="3" hidden="1" customWidth="1"/>
    <col min="15369" max="15374" width="9.375" style="3" customWidth="1"/>
    <col min="15375" max="15375" width="11.25" style="3" customWidth="1"/>
    <col min="15376" max="15378" width="9.375" style="3" customWidth="1"/>
    <col min="15379" max="15379" width="3.25" style="3" customWidth="1"/>
    <col min="15380" max="15380" width="25.875" style="3" customWidth="1"/>
    <col min="15381" max="15381" width="12" style="3" customWidth="1"/>
    <col min="15382" max="15616" width="8" style="3" hidden="1"/>
    <col min="15617" max="15624" width="8" style="3" hidden="1" customWidth="1"/>
    <col min="15625" max="15630" width="9.375" style="3" customWidth="1"/>
    <col min="15631" max="15631" width="11.25" style="3" customWidth="1"/>
    <col min="15632" max="15634" width="9.375" style="3" customWidth="1"/>
    <col min="15635" max="15635" width="3.25" style="3" customWidth="1"/>
    <col min="15636" max="15636" width="25.875" style="3" customWidth="1"/>
    <col min="15637" max="15637" width="12" style="3" customWidth="1"/>
    <col min="15638" max="15872" width="8" style="3" hidden="1"/>
    <col min="15873" max="15880" width="8" style="3" hidden="1" customWidth="1"/>
    <col min="15881" max="15886" width="9.375" style="3" customWidth="1"/>
    <col min="15887" max="15887" width="11.25" style="3" customWidth="1"/>
    <col min="15888" max="15890" width="9.375" style="3" customWidth="1"/>
    <col min="15891" max="15891" width="3.25" style="3" customWidth="1"/>
    <col min="15892" max="15892" width="25.875" style="3" customWidth="1"/>
    <col min="15893" max="15893" width="12" style="3" customWidth="1"/>
    <col min="15894" max="16128" width="8" style="3" hidden="1"/>
    <col min="16129" max="16136" width="8" style="3" hidden="1" customWidth="1"/>
    <col min="16137" max="16142" width="9.375" style="3" customWidth="1"/>
    <col min="16143" max="16143" width="11.25" style="3" customWidth="1"/>
    <col min="16144" max="16146" width="9.375" style="3" customWidth="1"/>
    <col min="16147" max="16147" width="3.25" style="3" customWidth="1"/>
    <col min="16148" max="16148" width="25.875" style="3" customWidth="1"/>
    <col min="16149" max="16149" width="12" style="3" customWidth="1"/>
    <col min="16150" max="16384" width="8" style="3" hidden="1"/>
  </cols>
  <sheetData>
    <row r="1" spans="1:29" ht="15" customHeight="1" x14ac:dyDescent="0.25">
      <c r="E1" s="37" t="s">
        <v>102</v>
      </c>
      <c r="F1" s="37" t="s">
        <v>103</v>
      </c>
      <c r="G1" s="37" t="s">
        <v>104</v>
      </c>
      <c r="N1" s="38" t="s">
        <v>108</v>
      </c>
      <c r="Q1" s="39"/>
      <c r="R1" s="39"/>
    </row>
    <row r="2" spans="1:29" ht="15" x14ac:dyDescent="0.25">
      <c r="A2" s="3" t="s">
        <v>83</v>
      </c>
      <c r="B2" s="4" t="s">
        <v>36</v>
      </c>
      <c r="C2" s="3" t="str">
        <f t="shared" ref="C2:C49" si="0">CONCATENATE(A2,"-",B2)</f>
        <v>Construção e Reforma de Edifícios-AC</v>
      </c>
      <c r="E2" s="5">
        <v>0.03</v>
      </c>
      <c r="F2" s="5">
        <v>0.04</v>
      </c>
      <c r="G2" s="5">
        <v>5.5E-2</v>
      </c>
      <c r="Q2" s="39"/>
      <c r="R2" s="39"/>
    </row>
    <row r="3" spans="1:29" x14ac:dyDescent="0.2">
      <c r="A3" s="3" t="str">
        <f>A2</f>
        <v>Construção e Reforma de Edifícios</v>
      </c>
      <c r="B3" s="4" t="s">
        <v>37</v>
      </c>
      <c r="C3" s="3" t="str">
        <f t="shared" si="0"/>
        <v>Construção e Reforma de Edifícios-SG</v>
      </c>
      <c r="E3" s="5">
        <v>8.0000000000000002E-3</v>
      </c>
      <c r="F3" s="5">
        <v>8.0000000000000002E-3</v>
      </c>
      <c r="G3" s="5">
        <v>0.01</v>
      </c>
    </row>
    <row r="4" spans="1:29" x14ac:dyDescent="0.2">
      <c r="A4" s="3" t="str">
        <f>A3</f>
        <v>Construção e Reforma de Edifícios</v>
      </c>
      <c r="B4" s="4" t="s">
        <v>38</v>
      </c>
      <c r="C4" s="3" t="str">
        <f t="shared" si="0"/>
        <v>Construção e Reforma de Edifícios-R</v>
      </c>
      <c r="E4" s="5">
        <v>9.7000000000000003E-3</v>
      </c>
      <c r="F4" s="5">
        <v>1.2699999999999999E-2</v>
      </c>
      <c r="G4" s="5">
        <v>1.2699999999999999E-2</v>
      </c>
      <c r="I4" s="127" t="s">
        <v>105</v>
      </c>
      <c r="J4" s="129"/>
      <c r="K4" s="127" t="s">
        <v>106</v>
      </c>
      <c r="L4" s="128"/>
      <c r="M4" s="128"/>
      <c r="N4" s="128"/>
      <c r="O4" s="128"/>
      <c r="P4" s="128"/>
      <c r="Q4" s="128"/>
      <c r="R4" s="129"/>
    </row>
    <row r="5" spans="1:29" ht="12.75" customHeight="1" x14ac:dyDescent="0.3">
      <c r="A5" s="3" t="str">
        <f>A4</f>
        <v>Construção e Reforma de Edifícios</v>
      </c>
      <c r="B5" s="4" t="s">
        <v>41</v>
      </c>
      <c r="C5" s="3" t="str">
        <f t="shared" si="0"/>
        <v>Construção e Reforma de Edifícios-DF</v>
      </c>
      <c r="E5" s="5">
        <v>5.8999999999999999E-3</v>
      </c>
      <c r="F5" s="5">
        <v>1.23E-2</v>
      </c>
      <c r="G5" s="5">
        <v>1.3899999999999999E-2</v>
      </c>
      <c r="I5" s="137"/>
      <c r="J5" s="138"/>
      <c r="K5" s="139" t="s">
        <v>530</v>
      </c>
      <c r="L5" s="140"/>
      <c r="M5" s="140"/>
      <c r="N5" s="140"/>
      <c r="O5" s="140"/>
      <c r="P5" s="140"/>
      <c r="Q5" s="140"/>
      <c r="R5" s="141"/>
      <c r="S5" s="40"/>
    </row>
    <row r="6" spans="1:29" ht="6" customHeight="1" x14ac:dyDescent="0.2">
      <c r="A6" s="3" t="str">
        <f>A5</f>
        <v>Construção e Reforma de Edifícios</v>
      </c>
      <c r="B6" s="4" t="s">
        <v>34</v>
      </c>
      <c r="C6" s="3" t="str">
        <f t="shared" si="0"/>
        <v>Construção e Reforma de Edifícios-L</v>
      </c>
      <c r="E6" s="5">
        <v>6.1600000000000002E-2</v>
      </c>
      <c r="F6" s="5">
        <v>7.400000000000001E-2</v>
      </c>
      <c r="G6" s="5">
        <v>8.9600000000000013E-2</v>
      </c>
      <c r="I6" s="41"/>
      <c r="J6" s="41"/>
      <c r="K6" s="41"/>
      <c r="L6" s="41"/>
      <c r="M6" s="41"/>
      <c r="N6" s="41"/>
      <c r="O6" s="41"/>
      <c r="P6" s="41"/>
      <c r="Q6" s="41"/>
      <c r="R6" s="41"/>
    </row>
    <row r="7" spans="1:29" ht="13.5" customHeight="1" x14ac:dyDescent="0.2">
      <c r="A7" s="3" t="str">
        <f>A6</f>
        <v>Construção e Reforma de Edifícios</v>
      </c>
      <c r="B7" s="6" t="s">
        <v>43</v>
      </c>
      <c r="C7" s="3" t="str">
        <f t="shared" si="0"/>
        <v>Construção e Reforma de Edifícios-BDI PAD</v>
      </c>
      <c r="E7" s="5">
        <v>0.2034</v>
      </c>
      <c r="F7" s="5">
        <v>0.22120000000000001</v>
      </c>
      <c r="G7" s="5">
        <v>0.25</v>
      </c>
      <c r="I7" s="127" t="s">
        <v>107</v>
      </c>
      <c r="J7" s="128"/>
      <c r="K7" s="128"/>
      <c r="L7" s="128"/>
      <c r="M7" s="128"/>
      <c r="N7" s="128"/>
      <c r="O7" s="128"/>
      <c r="P7" s="128"/>
      <c r="Q7" s="128"/>
      <c r="R7" s="129"/>
    </row>
    <row r="8" spans="1:29" x14ac:dyDescent="0.2">
      <c r="A8" s="3" t="s">
        <v>35</v>
      </c>
      <c r="B8" s="4" t="s">
        <v>36</v>
      </c>
      <c r="C8" s="3" t="str">
        <f t="shared" si="0"/>
        <v>Construção de Praças Urbanas, Rodovias, Ferrovias e recapeamento e pavimentação de vias urbanas-AC</v>
      </c>
      <c r="E8" s="5">
        <v>3.7999999999999999E-2</v>
      </c>
      <c r="F8" s="5">
        <v>4.0099999999999997E-2</v>
      </c>
      <c r="G8" s="5">
        <v>4.6699999999999998E-2</v>
      </c>
      <c r="I8" s="136" t="str">
        <f>'Orçamento Sintético'!A2</f>
        <v>Obra: CONSTRUÇAO DE COBERTURA DE QUADRA DO SANTA CATARINA</v>
      </c>
      <c r="J8" s="136"/>
      <c r="K8" s="136"/>
      <c r="L8" s="136"/>
      <c r="M8" s="136"/>
      <c r="N8" s="136"/>
      <c r="O8" s="136"/>
      <c r="P8" s="136"/>
      <c r="Q8" s="136"/>
      <c r="R8" s="136"/>
    </row>
    <row r="9" spans="1:29" ht="6" customHeight="1" x14ac:dyDescent="0.2">
      <c r="A9" s="3" t="s">
        <v>35</v>
      </c>
      <c r="B9" s="4" t="s">
        <v>37</v>
      </c>
      <c r="C9" s="3" t="str">
        <f t="shared" si="0"/>
        <v>Construção de Praças Urbanas, Rodovias, Ferrovias e recapeamento e pavimentação de vias urbanas-SG</v>
      </c>
      <c r="E9" s="5">
        <v>3.2000000000000002E-3</v>
      </c>
      <c r="F9" s="5">
        <v>4.0000000000000001E-3</v>
      </c>
      <c r="G9" s="5">
        <v>7.4000000000000003E-3</v>
      </c>
      <c r="I9" s="41"/>
      <c r="J9" s="41"/>
      <c r="K9" s="41"/>
      <c r="L9" s="41"/>
      <c r="M9" s="41"/>
      <c r="N9" s="41"/>
      <c r="O9" s="41"/>
      <c r="P9" s="41"/>
      <c r="Q9" s="41"/>
      <c r="R9" s="41"/>
    </row>
    <row r="10" spans="1:29" x14ac:dyDescent="0.2">
      <c r="A10" s="3" t="s">
        <v>35</v>
      </c>
      <c r="B10" s="4" t="s">
        <v>38</v>
      </c>
      <c r="C10" s="3" t="str">
        <f t="shared" si="0"/>
        <v>Construção de Praças Urbanas, Rodovias, Ferrovias e recapeamento e pavimentação de vias urbanas-R</v>
      </c>
      <c r="E10" s="5">
        <v>5.0000000000000001E-3</v>
      </c>
      <c r="F10" s="5">
        <v>5.6000000000000008E-3</v>
      </c>
      <c r="G10" s="5">
        <v>9.7000000000000003E-3</v>
      </c>
      <c r="I10" s="127" t="s">
        <v>39</v>
      </c>
      <c r="J10" s="128"/>
      <c r="K10" s="128"/>
      <c r="L10" s="128"/>
      <c r="M10" s="128"/>
      <c r="N10" s="128"/>
      <c r="O10" s="128"/>
      <c r="P10" s="128"/>
      <c r="Q10" s="127" t="s">
        <v>40</v>
      </c>
      <c r="R10" s="129"/>
    </row>
    <row r="11" spans="1:29" x14ac:dyDescent="0.2">
      <c r="A11" s="3" t="s">
        <v>35</v>
      </c>
      <c r="B11" s="4" t="s">
        <v>41</v>
      </c>
      <c r="C11" s="3" t="str">
        <f t="shared" si="0"/>
        <v>Construção de Praças Urbanas, Rodovias, Ferrovias e recapeamento e pavimentação de vias urbanas-DF</v>
      </c>
      <c r="E11" s="5">
        <v>1.0200000000000001E-2</v>
      </c>
      <c r="F11" s="5">
        <v>1.11E-2</v>
      </c>
      <c r="G11" s="5">
        <v>1.21E-2</v>
      </c>
      <c r="I11" s="130" t="s">
        <v>83</v>
      </c>
      <c r="J11" s="131"/>
      <c r="K11" s="131"/>
      <c r="L11" s="131"/>
      <c r="M11" s="131"/>
      <c r="N11" s="131"/>
      <c r="O11" s="131"/>
      <c r="P11" s="132"/>
      <c r="Q11" s="133" t="str">
        <f>[2]DADOS!$C$38</f>
        <v>Sim</v>
      </c>
      <c r="R11" s="134"/>
    </row>
    <row r="12" spans="1:29" x14ac:dyDescent="0.2">
      <c r="A12" s="3" t="s">
        <v>35</v>
      </c>
      <c r="B12" s="4" t="s">
        <v>34</v>
      </c>
      <c r="C12" s="3" t="str">
        <f t="shared" si="0"/>
        <v>Construção de Praças Urbanas, Rodovias, Ferrovias e recapeamento e pavimentação de vias urbanas-L</v>
      </c>
      <c r="E12" s="5">
        <v>6.6400000000000001E-2</v>
      </c>
      <c r="F12" s="5">
        <v>7.2999999999999995E-2</v>
      </c>
      <c r="G12" s="5">
        <v>8.6899999999999991E-2</v>
      </c>
    </row>
    <row r="13" spans="1:29" ht="15" customHeight="1" x14ac:dyDescent="0.2">
      <c r="A13" s="3" t="s">
        <v>35</v>
      </c>
      <c r="B13" s="6" t="s">
        <v>43</v>
      </c>
      <c r="C13" s="3" t="str">
        <f t="shared" si="0"/>
        <v>Construção de Praças Urbanas, Rodovias, Ferrovias e recapeamento e pavimentação de vias urbanas-BDI PAD</v>
      </c>
      <c r="E13" s="5">
        <v>0.19600000000000001</v>
      </c>
      <c r="F13" s="5">
        <v>0.2097</v>
      </c>
      <c r="G13" s="5">
        <v>0.24230000000000002</v>
      </c>
      <c r="I13" s="135" t="s">
        <v>44</v>
      </c>
      <c r="J13" s="135"/>
      <c r="K13" s="135"/>
      <c r="L13" s="135"/>
      <c r="M13" s="135"/>
      <c r="N13" s="135"/>
      <c r="O13" s="135"/>
      <c r="P13" s="135"/>
      <c r="Q13" s="122">
        <v>1</v>
      </c>
      <c r="R13" s="122"/>
    </row>
    <row r="14" spans="1:29" ht="15" customHeight="1" x14ac:dyDescent="0.2">
      <c r="A14" s="3" t="s">
        <v>42</v>
      </c>
      <c r="B14" s="4" t="s">
        <v>36</v>
      </c>
      <c r="C14" s="3" t="str">
        <f t="shared" si="0"/>
        <v>Construção de Redes de Abastecimento de Água, Coleta de Esgoto-AC</v>
      </c>
      <c r="E14" s="5">
        <v>3.4300000000000004E-2</v>
      </c>
      <c r="F14" s="5">
        <v>4.9299999999999997E-2</v>
      </c>
      <c r="G14" s="5">
        <v>6.7099999999999993E-2</v>
      </c>
      <c r="I14" s="121" t="s">
        <v>45</v>
      </c>
      <c r="J14" s="121"/>
      <c r="K14" s="121"/>
      <c r="L14" s="121"/>
      <c r="M14" s="121"/>
      <c r="N14" s="121"/>
      <c r="O14" s="121"/>
      <c r="P14" s="121"/>
      <c r="Q14" s="122">
        <v>0.05</v>
      </c>
      <c r="R14" s="122"/>
    </row>
    <row r="15" spans="1:29" x14ac:dyDescent="0.2">
      <c r="A15" s="3" t="str">
        <f>A14</f>
        <v>Construção de Redes de Abastecimento de Água, Coleta de Esgoto</v>
      </c>
      <c r="B15" s="4" t="s">
        <v>37</v>
      </c>
      <c r="C15" s="3" t="str">
        <f t="shared" si="0"/>
        <v>Construção de Redes de Abastecimento de Água, Coleta de Esgoto-SG</v>
      </c>
      <c r="E15" s="5">
        <v>2.8000000000000004E-3</v>
      </c>
      <c r="F15" s="5">
        <v>4.8999999999999998E-3</v>
      </c>
      <c r="G15" s="5">
        <v>7.4999999999999997E-3</v>
      </c>
    </row>
    <row r="16" spans="1:29" ht="12.75" customHeight="1" x14ac:dyDescent="0.2">
      <c r="B16" s="4"/>
      <c r="E16" s="5"/>
      <c r="F16" s="5"/>
      <c r="G16" s="5"/>
      <c r="I16" s="123" t="s">
        <v>46</v>
      </c>
      <c r="J16" s="123"/>
      <c r="K16" s="123"/>
      <c r="L16" s="123"/>
      <c r="M16" s="123" t="s">
        <v>47</v>
      </c>
      <c r="N16" s="124" t="s">
        <v>48</v>
      </c>
      <c r="O16" s="124" t="s">
        <v>49</v>
      </c>
      <c r="P16" s="125" t="s">
        <v>50</v>
      </c>
      <c r="Q16" s="125" t="s">
        <v>51</v>
      </c>
      <c r="R16" s="126" t="s">
        <v>52</v>
      </c>
      <c r="T16" s="119" t="str">
        <f>IF(V27,"Para BDI fora do intervalo estatístico, deve ser apresentado Relatório Técnico Circunstanciado justificando a adoção do percentual de cada parcela do BDI.","")</f>
        <v/>
      </c>
      <c r="U16" s="119"/>
      <c r="V16" s="7"/>
      <c r="W16" s="7"/>
      <c r="X16" s="7"/>
      <c r="Y16" s="7"/>
      <c r="Z16" s="7"/>
      <c r="AA16" s="7"/>
      <c r="AB16" s="7"/>
      <c r="AC16" s="7"/>
    </row>
    <row r="17" spans="1:31" ht="15.75" customHeight="1" x14ac:dyDescent="0.2">
      <c r="A17" s="3" t="str">
        <f>A15</f>
        <v>Construção de Redes de Abastecimento de Água, Coleta de Esgoto</v>
      </c>
      <c r="B17" s="4" t="s">
        <v>38</v>
      </c>
      <c r="C17" s="3" t="str">
        <f t="shared" si="0"/>
        <v>Construção de Redes de Abastecimento de Água, Coleta de Esgoto-R</v>
      </c>
      <c r="E17" s="5">
        <v>0.01</v>
      </c>
      <c r="F17" s="5">
        <v>1.3899999999999999E-2</v>
      </c>
      <c r="G17" s="5">
        <v>1.7399999999999999E-2</v>
      </c>
      <c r="I17" s="123"/>
      <c r="J17" s="123"/>
      <c r="K17" s="123"/>
      <c r="L17" s="123"/>
      <c r="M17" s="123"/>
      <c r="N17" s="124"/>
      <c r="O17" s="124"/>
      <c r="P17" s="125"/>
      <c r="Q17" s="125"/>
      <c r="R17" s="126"/>
      <c r="T17" s="119"/>
      <c r="U17" s="119"/>
      <c r="V17" s="7"/>
      <c r="W17" s="7"/>
      <c r="X17" s="7"/>
      <c r="Y17" s="7"/>
      <c r="Z17" s="7"/>
      <c r="AA17" s="7"/>
      <c r="AB17" s="7"/>
      <c r="AC17" s="7"/>
    </row>
    <row r="18" spans="1:31" ht="26.25" customHeight="1" x14ac:dyDescent="0.2">
      <c r="A18" s="3" t="str">
        <f>A17</f>
        <v>Construção de Redes de Abastecimento de Água, Coleta de Esgoto</v>
      </c>
      <c r="B18" s="4" t="s">
        <v>41</v>
      </c>
      <c r="C18" s="3" t="str">
        <f t="shared" si="0"/>
        <v>Construção de Redes de Abastecimento de Água, Coleta de Esgoto-DF</v>
      </c>
      <c r="E18" s="5">
        <v>9.3999999999999986E-3</v>
      </c>
      <c r="F18" s="5">
        <v>9.8999999999999991E-3</v>
      </c>
      <c r="G18" s="5">
        <v>1.1699999999999999E-2</v>
      </c>
      <c r="I18" s="109" t="str">
        <f>IF($I$11=$A$59,"Encargos Sociais incidentes sobre a mão de obra","Administração Central")</f>
        <v>Administração Central</v>
      </c>
      <c r="J18" s="109"/>
      <c r="K18" s="109"/>
      <c r="L18" s="109"/>
      <c r="M18" s="8" t="str">
        <f>IF($I$11=$A$59,"K1","AC")</f>
        <v>AC</v>
      </c>
      <c r="N18" s="9">
        <v>0.03</v>
      </c>
      <c r="O18" s="10" t="s">
        <v>53</v>
      </c>
      <c r="P18" s="11">
        <f>VLOOKUP(CONCATENATE(I$11,"-",M18),$C$2:$G$49,3,FALSE)</f>
        <v>0.03</v>
      </c>
      <c r="Q18" s="11">
        <f>VLOOKUP(CONCATENATE(I$11,"-",M18),$C$2:$G$49,4,FALSE)</f>
        <v>0.04</v>
      </c>
      <c r="R18" s="11">
        <f>VLOOKUP(CONCATENATE(I$11,"-",M18),$C$2:$G$49,5,FALSE)</f>
        <v>5.5E-2</v>
      </c>
      <c r="T18" s="119"/>
      <c r="U18" s="119"/>
      <c r="V18" s="7"/>
      <c r="W18" s="7"/>
      <c r="X18" s="7"/>
      <c r="Y18" s="7"/>
      <c r="Z18" s="7"/>
      <c r="AA18" s="7"/>
      <c r="AB18" s="7"/>
      <c r="AC18" s="7"/>
    </row>
    <row r="19" spans="1:31" ht="26.25" customHeight="1" x14ac:dyDescent="0.2">
      <c r="A19" s="3" t="str">
        <f>A18</f>
        <v>Construção de Redes de Abastecimento de Água, Coleta de Esgoto</v>
      </c>
      <c r="B19" s="4" t="s">
        <v>34</v>
      </c>
      <c r="C19" s="3" t="str">
        <f t="shared" si="0"/>
        <v>Construção de Redes de Abastecimento de Água, Coleta de Esgoto-L</v>
      </c>
      <c r="E19" s="5">
        <v>6.7400000000000002E-2</v>
      </c>
      <c r="F19" s="5">
        <v>8.0399999999999985E-2</v>
      </c>
      <c r="G19" s="5">
        <v>9.4E-2</v>
      </c>
      <c r="I19" s="109" t="str">
        <f>IF($I$11=$A$59,"Administração Central da empresa ou consultoria - overhead","Seguro e Garantia")</f>
        <v>Seguro e Garantia</v>
      </c>
      <c r="J19" s="109"/>
      <c r="K19" s="109"/>
      <c r="L19" s="109"/>
      <c r="M19" s="8" t="str">
        <f>IF($I$11=$A$59,"K2","SG")</f>
        <v>SG</v>
      </c>
      <c r="N19" s="9">
        <v>8.0000000000000002E-3</v>
      </c>
      <c r="O19" s="10" t="s">
        <v>53</v>
      </c>
      <c r="P19" s="11">
        <f>VLOOKUP(CONCATENATE(I$11,"-",M19),$C$2:$G$49,3,FALSE)</f>
        <v>8.0000000000000002E-3</v>
      </c>
      <c r="Q19" s="11">
        <f>VLOOKUP(CONCATENATE(I$11,"-",M19),$C$2:$G$49,4,FALSE)</f>
        <v>8.0000000000000002E-3</v>
      </c>
      <c r="R19" s="11">
        <f>VLOOKUP(CONCATENATE(I$11,"-",M19),$C$2:$G$49,5,FALSE)</f>
        <v>0.01</v>
      </c>
      <c r="T19" s="119"/>
      <c r="U19" s="119"/>
      <c r="V19" s="7"/>
      <c r="W19" s="7"/>
      <c r="X19" s="7"/>
      <c r="Y19" s="7"/>
      <c r="Z19" s="7"/>
      <c r="AA19" s="7"/>
      <c r="AB19" s="7"/>
      <c r="AC19" s="7"/>
    </row>
    <row r="20" spans="1:31" ht="26.25" customHeight="1" x14ac:dyDescent="0.2">
      <c r="A20" s="3" t="str">
        <f>A19</f>
        <v>Construção de Redes de Abastecimento de Água, Coleta de Esgoto</v>
      </c>
      <c r="B20" s="6" t="s">
        <v>43</v>
      </c>
      <c r="C20" s="3" t="str">
        <f t="shared" si="0"/>
        <v>Construção de Redes de Abastecimento de Água, Coleta de Esgoto-BDI PAD</v>
      </c>
      <c r="E20" s="5">
        <v>0.20760000000000001</v>
      </c>
      <c r="F20" s="5">
        <v>0.24179999999999999</v>
      </c>
      <c r="G20" s="5">
        <v>0.26440000000000002</v>
      </c>
      <c r="I20" s="109" t="str">
        <f>IF($I$11=$A$59,"","Risco")</f>
        <v>Risco</v>
      </c>
      <c r="J20" s="109"/>
      <c r="K20" s="109"/>
      <c r="L20" s="109"/>
      <c r="M20" s="8" t="str">
        <f>IF($I$11=$A$59,"","R")</f>
        <v>R</v>
      </c>
      <c r="N20" s="9">
        <v>9.7000000000000003E-3</v>
      </c>
      <c r="O20" s="10" t="s">
        <v>53</v>
      </c>
      <c r="P20" s="11">
        <f>VLOOKUP(CONCATENATE(I$11,"-",M20),$C$2:$G$49,3,FALSE)</f>
        <v>9.7000000000000003E-3</v>
      </c>
      <c r="Q20" s="11">
        <f>VLOOKUP(CONCATENATE(I$11,"-",M20),$C$2:$G$49,4,FALSE)</f>
        <v>1.2699999999999999E-2</v>
      </c>
      <c r="R20" s="11">
        <f>VLOOKUP(CONCATENATE(I$11,"-",M20),$C$2:$G$49,5,FALSE)</f>
        <v>1.2699999999999999E-2</v>
      </c>
      <c r="T20" s="119"/>
      <c r="U20" s="119"/>
      <c r="V20" s="7"/>
      <c r="W20" s="7"/>
      <c r="X20" s="7"/>
      <c r="Y20" s="7"/>
      <c r="Z20" s="7"/>
      <c r="AA20" s="7"/>
      <c r="AB20" s="7"/>
      <c r="AC20" s="7"/>
    </row>
    <row r="21" spans="1:31" ht="26.25" customHeight="1" x14ac:dyDescent="0.2">
      <c r="A21" s="3" t="s">
        <v>54</v>
      </c>
      <c r="B21" s="4" t="s">
        <v>36</v>
      </c>
      <c r="C21" s="3" t="str">
        <f t="shared" si="0"/>
        <v>Construção e Manutenção de Estações e Redes de Distribuição de Energia Elétrica-AC</v>
      </c>
      <c r="E21" s="5">
        <v>5.2900000000000003E-2</v>
      </c>
      <c r="F21" s="5">
        <v>5.9200000000000003E-2</v>
      </c>
      <c r="G21" s="5">
        <v>7.9299999999999995E-2</v>
      </c>
      <c r="I21" s="109" t="str">
        <f>IF($I$11=$A$59,"","Despesas Financeiras")</f>
        <v>Despesas Financeiras</v>
      </c>
      <c r="J21" s="109"/>
      <c r="K21" s="109"/>
      <c r="L21" s="109"/>
      <c r="M21" s="8" t="str">
        <f>IF($I$11=$A$59,"","DF")</f>
        <v>DF</v>
      </c>
      <c r="N21" s="9">
        <v>5.8999999999999999E-3</v>
      </c>
      <c r="O21" s="10" t="s">
        <v>53</v>
      </c>
      <c r="P21" s="11">
        <f>VLOOKUP(CONCATENATE(I$11,"-",M21),$C$2:$G$49,3,FALSE)</f>
        <v>5.8999999999999999E-3</v>
      </c>
      <c r="Q21" s="11">
        <f>VLOOKUP(CONCATENATE(I$11,"-",M21),$C$2:$G$49,4,FALSE)</f>
        <v>1.23E-2</v>
      </c>
      <c r="R21" s="11">
        <f>VLOOKUP(CONCATENATE(I$11,"-",M21),$C$2:$G$49,5,FALSE)</f>
        <v>1.3899999999999999E-2</v>
      </c>
      <c r="T21" s="119"/>
      <c r="U21" s="119"/>
    </row>
    <row r="22" spans="1:31" ht="26.25" customHeight="1" x14ac:dyDescent="0.2">
      <c r="A22" s="3" t="str">
        <f>A21</f>
        <v>Construção e Manutenção de Estações e Redes de Distribuição de Energia Elétrica</v>
      </c>
      <c r="B22" s="4" t="s">
        <v>37</v>
      </c>
      <c r="C22" s="3" t="str">
        <f t="shared" si="0"/>
        <v>Construção e Manutenção de Estações e Redes de Distribuição de Energia Elétrica-SG</v>
      </c>
      <c r="E22" s="5">
        <v>2.5000000000000001E-3</v>
      </c>
      <c r="F22" s="5">
        <v>5.1000000000000004E-3</v>
      </c>
      <c r="G22" s="5">
        <v>5.6000000000000008E-3</v>
      </c>
      <c r="I22" s="109" t="str">
        <f>IF($I$11=$A$59,"Margem bruta da empresa de consultoria","Lucro")</f>
        <v>Lucro</v>
      </c>
      <c r="J22" s="109"/>
      <c r="K22" s="109"/>
      <c r="L22" s="109"/>
      <c r="M22" s="8" t="str">
        <f>IF($I$11=$A$59,"K3","L")</f>
        <v>L</v>
      </c>
      <c r="N22" s="9">
        <v>6.1600000000000002E-2</v>
      </c>
      <c r="O22" s="10" t="s">
        <v>53</v>
      </c>
      <c r="P22" s="11">
        <f>VLOOKUP(CONCATENATE(I$11,"-",M22),$C$2:$G$49,3,FALSE)</f>
        <v>6.1600000000000002E-2</v>
      </c>
      <c r="Q22" s="11">
        <f>VLOOKUP(CONCATENATE(I$11,"-",M22),$C$2:$G$49,4,FALSE)</f>
        <v>7.400000000000001E-2</v>
      </c>
      <c r="R22" s="11">
        <f>VLOOKUP(CONCATENATE(I$11,"-",M22),$C$2:$G$49,5,FALSE)</f>
        <v>8.9600000000000013E-2</v>
      </c>
      <c r="T22" s="119"/>
      <c r="U22" s="119"/>
    </row>
    <row r="23" spans="1:31" ht="26.25" customHeight="1" x14ac:dyDescent="0.2">
      <c r="A23" s="3" t="str">
        <f>A22</f>
        <v>Construção e Manutenção de Estações e Redes de Distribuição de Energia Elétrica</v>
      </c>
      <c r="B23" s="4" t="s">
        <v>38</v>
      </c>
      <c r="C23" s="3" t="str">
        <f t="shared" si="0"/>
        <v>Construção e Manutenção de Estações e Redes de Distribuição de Energia Elétrica-R</v>
      </c>
      <c r="E23" s="5">
        <v>0.01</v>
      </c>
      <c r="F23" s="5">
        <v>1.4800000000000001E-2</v>
      </c>
      <c r="G23" s="5">
        <v>1.9699999999999999E-2</v>
      </c>
      <c r="I23" s="120" t="s">
        <v>55</v>
      </c>
      <c r="J23" s="120"/>
      <c r="K23" s="120"/>
      <c r="L23" s="120"/>
      <c r="M23" s="8" t="s">
        <v>56</v>
      </c>
      <c r="N23" s="9">
        <v>3.6499999999999998E-2</v>
      </c>
      <c r="O23" s="10" t="s">
        <v>53</v>
      </c>
      <c r="P23" s="11">
        <v>3.6499999999999998E-2</v>
      </c>
      <c r="Q23" s="11">
        <v>3.6499999999999998E-2</v>
      </c>
      <c r="R23" s="11">
        <v>3.6499999999999998E-2</v>
      </c>
      <c r="T23" s="119"/>
      <c r="U23" s="119"/>
    </row>
    <row r="24" spans="1:31" ht="26.25" customHeight="1" x14ac:dyDescent="0.2">
      <c r="A24" s="3" t="str">
        <f>A23</f>
        <v>Construção e Manutenção de Estações e Redes de Distribuição de Energia Elétrica</v>
      </c>
      <c r="B24" s="4" t="s">
        <v>41</v>
      </c>
      <c r="C24" s="3" t="str">
        <f t="shared" si="0"/>
        <v>Construção e Manutenção de Estações e Redes de Distribuição de Energia Elétrica-DF</v>
      </c>
      <c r="E24" s="5">
        <v>1.01E-2</v>
      </c>
      <c r="F24" s="5">
        <v>1.0700000000000001E-2</v>
      </c>
      <c r="G24" s="5">
        <v>1.11E-2</v>
      </c>
      <c r="I24" s="109" t="s">
        <v>57</v>
      </c>
      <c r="J24" s="109"/>
      <c r="K24" s="109"/>
      <c r="L24" s="109"/>
      <c r="M24" s="8" t="s">
        <v>58</v>
      </c>
      <c r="N24" s="11">
        <f>IF($I$11&lt;&gt;$A$58,Q14*Q13,0)</f>
        <v>0.05</v>
      </c>
      <c r="O24" s="10" t="s">
        <v>53</v>
      </c>
      <c r="P24" s="11">
        <v>0</v>
      </c>
      <c r="Q24" s="11">
        <v>2.5000000000000001E-2</v>
      </c>
      <c r="R24" s="11">
        <v>0.05</v>
      </c>
      <c r="T24" s="119"/>
      <c r="U24" s="119"/>
    </row>
    <row r="25" spans="1:31" ht="26.25" customHeight="1" x14ac:dyDescent="0.2">
      <c r="A25" s="3" t="str">
        <f>A24</f>
        <v>Construção e Manutenção de Estações e Redes de Distribuição de Energia Elétrica</v>
      </c>
      <c r="B25" s="4" t="s">
        <v>34</v>
      </c>
      <c r="C25" s="3" t="str">
        <f t="shared" si="0"/>
        <v>Construção e Manutenção de Estações e Redes de Distribuição de Energia Elétrica-L</v>
      </c>
      <c r="E25" s="5">
        <v>0.08</v>
      </c>
      <c r="F25" s="5">
        <v>8.3100000000000007E-2</v>
      </c>
      <c r="G25" s="5">
        <v>9.5100000000000004E-2</v>
      </c>
      <c r="I25" s="109" t="s">
        <v>59</v>
      </c>
      <c r="J25" s="109"/>
      <c r="K25" s="109"/>
      <c r="L25" s="109"/>
      <c r="M25" s="8" t="s">
        <v>60</v>
      </c>
      <c r="N25" s="11">
        <f>IF(AND($I$11&lt;&gt;$A$58,Q11="Sim"),4.5%,0%)</f>
        <v>4.4999999999999998E-2</v>
      </c>
      <c r="O25" s="10" t="str">
        <f>IF(AND(N25&gt;=P25, N25&lt;=R25), "OK", "Não OK")</f>
        <v>OK</v>
      </c>
      <c r="P25" s="12">
        <v>0</v>
      </c>
      <c r="Q25" s="12">
        <v>4.4999999999999998E-2</v>
      </c>
      <c r="R25" s="12">
        <v>4.4999999999999998E-2</v>
      </c>
    </row>
    <row r="26" spans="1:31" ht="30.75" customHeight="1" x14ac:dyDescent="0.25">
      <c r="A26" s="3" t="str">
        <f>A25</f>
        <v>Construção e Manutenção de Estações e Redes de Distribuição de Energia Elétrica</v>
      </c>
      <c r="B26" s="6" t="s">
        <v>43</v>
      </c>
      <c r="C26" s="3" t="str">
        <f t="shared" si="0"/>
        <v>Construção e Manutenção de Estações e Redes de Distribuição de Energia Elétrica-BDI PAD</v>
      </c>
      <c r="E26" s="5">
        <v>0.24</v>
      </c>
      <c r="F26" s="5">
        <v>0.25840000000000002</v>
      </c>
      <c r="G26" s="5">
        <v>0.27860000000000001</v>
      </c>
      <c r="I26" s="109" t="s">
        <v>61</v>
      </c>
      <c r="J26" s="109"/>
      <c r="K26" s="109"/>
      <c r="L26" s="109"/>
      <c r="M26" s="13" t="s">
        <v>43</v>
      </c>
      <c r="N26" s="11">
        <f>IF($I$11=$A$58,0,ROUND((((1+N18+N19+N20)*(1+N21)*(1+N22)/(1-(N23+N24)))-1),4))</f>
        <v>0.22470000000000001</v>
      </c>
      <c r="O26" s="28" t="str">
        <f>IF(OR($I$11=$A$59,$I$11=$A$58,AND(N26&gt;=P26, N26&lt;=R26)), "OK", "FORA DO INTERVALO")</f>
        <v>OK</v>
      </c>
      <c r="P26" s="11">
        <f>IF($I$11=$A$58,0,VLOOKUP(CONCATENATE($I$11,"-",$M26),$C$2:$G$49,3,FALSE))</f>
        <v>0.2034</v>
      </c>
      <c r="Q26" s="11">
        <f>IF($I$11=$A$58,0,VLOOKUP(CONCATENATE($I$11,"-",$M26),$C$2:$G$49,4,FALSE))</f>
        <v>0.22120000000000001</v>
      </c>
      <c r="R26" s="11">
        <f>IF($I$11=$A$58,0,VLOOKUP(CONCATENATE($I$11,"-",$M26),$C$2:$G$49,5,FALSE))</f>
        <v>0.25</v>
      </c>
      <c r="T26" s="14"/>
      <c r="V26" s="7"/>
      <c r="W26" s="7"/>
      <c r="X26" s="7"/>
      <c r="Y26" s="7"/>
      <c r="Z26" s="7"/>
      <c r="AA26" s="7"/>
      <c r="AB26" s="7"/>
      <c r="AC26" s="7"/>
      <c r="AD26" s="7"/>
      <c r="AE26" s="7"/>
    </row>
    <row r="27" spans="1:31" ht="30" customHeight="1" x14ac:dyDescent="0.25">
      <c r="A27" s="3" t="s">
        <v>62</v>
      </c>
      <c r="B27" s="4" t="s">
        <v>36</v>
      </c>
      <c r="C27" s="3" t="str">
        <f t="shared" si="0"/>
        <v>Obras Portuárias, Marítimas e Fluviais-AC</v>
      </c>
      <c r="E27" s="5">
        <v>0.04</v>
      </c>
      <c r="F27" s="5">
        <v>5.5199999999999999E-2</v>
      </c>
      <c r="G27" s="5">
        <v>7.85E-2</v>
      </c>
      <c r="I27" s="110" t="s">
        <v>63</v>
      </c>
      <c r="J27" s="110"/>
      <c r="K27" s="110"/>
      <c r="L27" s="110"/>
      <c r="M27" s="29" t="s">
        <v>64</v>
      </c>
      <c r="N27" s="30">
        <f>IF($I$11=$A$58,0,ROUND((((1+N18+N19+N20)*(1+N21)*(1+N22)/(1-(N23+N24+N25)))-1),4))</f>
        <v>0.28820000000000001</v>
      </c>
      <c r="O27" s="15" t="str">
        <f>IF(Q11&lt;&gt;"Sim","",O26)</f>
        <v>OK</v>
      </c>
      <c r="P27" s="111"/>
      <c r="Q27" s="111"/>
      <c r="R27" s="111"/>
      <c r="T27" s="14"/>
      <c r="V27" s="16" t="b">
        <f>AND(COUNTA(N18:N23)=6,O26&lt;&gt;"ok",NOT(V29))</f>
        <v>0</v>
      </c>
      <c r="W27" s="3" t="s">
        <v>65</v>
      </c>
    </row>
    <row r="28" spans="1:31" ht="7.5" customHeight="1" x14ac:dyDescent="0.2">
      <c r="A28" s="3" t="str">
        <f>A27</f>
        <v>Obras Portuárias, Marítimas e Fluviais</v>
      </c>
      <c r="B28" s="4" t="s">
        <v>37</v>
      </c>
      <c r="C28" s="3" t="str">
        <f t="shared" si="0"/>
        <v>Obras Portuárias, Marítimas e Fluviais-SG</v>
      </c>
      <c r="E28" s="5">
        <v>8.1000000000000013E-3</v>
      </c>
      <c r="F28" s="5">
        <v>1.2199999999999999E-2</v>
      </c>
      <c r="G28" s="5">
        <v>1.9900000000000001E-2</v>
      </c>
      <c r="V28" s="16"/>
    </row>
    <row r="29" spans="1:31" ht="21.75" customHeight="1" x14ac:dyDescent="0.2">
      <c r="A29" s="3" t="str">
        <f>A28</f>
        <v>Obras Portuárias, Marítimas e Fluviais</v>
      </c>
      <c r="B29" s="4" t="s">
        <v>38</v>
      </c>
      <c r="C29" s="3" t="str">
        <f t="shared" si="0"/>
        <v>Obras Portuárias, Marítimas e Fluviais-R</v>
      </c>
      <c r="E29" s="5">
        <v>1.46E-2</v>
      </c>
      <c r="F29" s="5">
        <v>2.3199999999999998E-2</v>
      </c>
      <c r="G29" s="5">
        <v>3.1600000000000003E-2</v>
      </c>
      <c r="I29" s="21" t="str">
        <f>IF(V29,"X","")</f>
        <v/>
      </c>
      <c r="J29" s="112" t="s">
        <v>66</v>
      </c>
      <c r="K29" s="112"/>
      <c r="L29" s="112"/>
      <c r="M29" s="112"/>
      <c r="N29" s="112"/>
      <c r="O29" s="112"/>
      <c r="P29" s="112"/>
      <c r="Q29" s="112"/>
      <c r="R29" s="112"/>
      <c r="V29" s="16" t="b">
        <v>0</v>
      </c>
      <c r="W29" s="3" t="s">
        <v>67</v>
      </c>
    </row>
    <row r="30" spans="1:31" ht="7.5" customHeight="1" x14ac:dyDescent="0.2">
      <c r="B30" s="4"/>
      <c r="E30" s="5"/>
      <c r="F30" s="5"/>
      <c r="G30" s="5"/>
      <c r="V30" s="16"/>
    </row>
    <row r="31" spans="1:31" ht="18.75" customHeight="1" x14ac:dyDescent="0.2">
      <c r="B31" s="4"/>
      <c r="E31" s="5"/>
      <c r="F31" s="5"/>
      <c r="G31" s="5"/>
      <c r="I31" s="113" t="s">
        <v>68</v>
      </c>
      <c r="J31" s="113"/>
      <c r="K31" s="113"/>
      <c r="L31" s="113"/>
      <c r="M31" s="113"/>
      <c r="N31" s="113"/>
      <c r="O31" s="113"/>
      <c r="P31" s="113"/>
      <c r="Q31" s="113"/>
      <c r="R31" s="113"/>
    </row>
    <row r="32" spans="1:31" ht="30" customHeight="1" x14ac:dyDescent="0.25">
      <c r="A32" s="3" t="str">
        <f>A29</f>
        <v>Obras Portuárias, Marítimas e Fluviais</v>
      </c>
      <c r="B32" s="4" t="s">
        <v>41</v>
      </c>
      <c r="C32" s="3" t="str">
        <f t="shared" si="0"/>
        <v>Obras Portuárias, Marítimas e Fluviais-DF</v>
      </c>
      <c r="E32" s="5">
        <v>9.3999999999999986E-3</v>
      </c>
      <c r="F32" s="5">
        <v>1.0200000000000001E-2</v>
      </c>
      <c r="G32" s="5">
        <v>1.3300000000000001E-2</v>
      </c>
      <c r="I32" s="22"/>
      <c r="J32" s="22"/>
      <c r="K32" s="22"/>
      <c r="L32" s="114" t="str">
        <f>IF(Q11="Sim","BDI.DES =","BDI.PAD =")</f>
        <v>BDI.DES =</v>
      </c>
      <c r="M32" s="115" t="str">
        <f>IF($I$11=$A$59,"(1+K1+K2)*(1+K3)","(1+AC + S + R + G)*(1 + DF)*(1+L)")</f>
        <v>(1+AC + S + R + G)*(1 + DF)*(1+L)</v>
      </c>
      <c r="N32" s="115"/>
      <c r="O32" s="115"/>
      <c r="P32" s="116" t="s">
        <v>69</v>
      </c>
      <c r="Q32" s="22"/>
      <c r="R32" s="22"/>
    </row>
    <row r="33" spans="1:18" ht="27" customHeight="1" x14ac:dyDescent="0.2">
      <c r="A33" s="3" t="str">
        <f>A32</f>
        <v>Obras Portuárias, Marítimas e Fluviais</v>
      </c>
      <c r="B33" s="4" t="s">
        <v>34</v>
      </c>
      <c r="C33" s="3" t="str">
        <f t="shared" si="0"/>
        <v>Obras Portuárias, Marítimas e Fluviais-L</v>
      </c>
      <c r="E33" s="5">
        <v>7.1399999999999991E-2</v>
      </c>
      <c r="F33" s="5">
        <v>8.4000000000000005E-2</v>
      </c>
      <c r="G33" s="5">
        <v>0.1043</v>
      </c>
      <c r="I33" s="22"/>
      <c r="J33" s="22"/>
      <c r="K33" s="22"/>
      <c r="L33" s="114"/>
      <c r="M33" s="118" t="str">
        <f>IF(Q11="Sim","(1-CP-ISS-CRPB)","(1-CP-ISS)")</f>
        <v>(1-CP-ISS-CRPB)</v>
      </c>
      <c r="N33" s="118"/>
      <c r="O33" s="118"/>
      <c r="P33" s="117"/>
      <c r="Q33" s="22"/>
      <c r="R33" s="22"/>
    </row>
    <row r="34" spans="1:18" ht="7.5" customHeight="1" x14ac:dyDescent="0.2">
      <c r="A34" s="3" t="str">
        <f>A33</f>
        <v>Obras Portuárias, Marítimas e Fluviais</v>
      </c>
      <c r="B34" s="6" t="s">
        <v>43</v>
      </c>
      <c r="C34" s="3" t="str">
        <f t="shared" si="0"/>
        <v>Obras Portuárias, Marítimas e Fluviais-BDI PAD</v>
      </c>
      <c r="E34" s="5">
        <v>0.22800000000000001</v>
      </c>
      <c r="F34" s="5">
        <v>0.27479999999999999</v>
      </c>
      <c r="G34" s="5">
        <v>0.3095</v>
      </c>
      <c r="I34" s="23"/>
      <c r="J34" s="23"/>
      <c r="K34" s="23"/>
      <c r="L34" s="23"/>
      <c r="M34" s="23"/>
      <c r="N34" s="23"/>
      <c r="O34" s="23"/>
      <c r="P34" s="23"/>
      <c r="Q34" s="23"/>
      <c r="R34" s="23"/>
    </row>
    <row r="35" spans="1:18" ht="45" customHeight="1" x14ac:dyDescent="0.2">
      <c r="B35" s="6"/>
      <c r="E35" s="5"/>
      <c r="F35" s="5"/>
      <c r="G35" s="5"/>
      <c r="I35" s="10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e Reforma de Edifícios, é de 100%, com a respectiva alíquota de 5%.</v>
      </c>
      <c r="J35" s="108"/>
      <c r="K35" s="108"/>
      <c r="L35" s="108"/>
      <c r="M35" s="108"/>
      <c r="N35" s="108"/>
      <c r="O35" s="108"/>
      <c r="P35" s="108"/>
      <c r="Q35" s="108"/>
      <c r="R35" s="108"/>
    </row>
    <row r="36" spans="1:18" ht="11.25" customHeight="1" x14ac:dyDescent="0.2">
      <c r="B36" s="6"/>
      <c r="E36" s="5"/>
      <c r="F36" s="5"/>
      <c r="G36" s="5"/>
    </row>
    <row r="37" spans="1:18" ht="52.5" customHeight="1" x14ac:dyDescent="0.2">
      <c r="B37" s="6"/>
      <c r="E37" s="5"/>
      <c r="F37" s="5"/>
      <c r="G37" s="5"/>
      <c r="I37" s="108"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J37" s="108"/>
      <c r="K37" s="108"/>
      <c r="L37" s="108"/>
      <c r="M37" s="108"/>
      <c r="N37" s="108"/>
      <c r="O37" s="108"/>
      <c r="P37" s="108"/>
      <c r="Q37" s="108"/>
      <c r="R37" s="108"/>
    </row>
    <row r="38" spans="1:18" ht="18" customHeight="1" x14ac:dyDescent="0.2">
      <c r="A38" s="3" t="s">
        <v>70</v>
      </c>
      <c r="B38" s="4" t="s">
        <v>36</v>
      </c>
      <c r="C38" s="3" t="str">
        <f t="shared" si="0"/>
        <v>Fornecimento de Materiais e Equipamentos (aquisição indireta - em conjunto com licitação de obras)-AC</v>
      </c>
      <c r="E38" s="5">
        <v>1.4999999999999999E-2</v>
      </c>
      <c r="F38" s="5">
        <v>3.4500000000000003E-2</v>
      </c>
      <c r="G38" s="5">
        <v>4.4900000000000002E-2</v>
      </c>
    </row>
    <row r="39" spans="1:18" x14ac:dyDescent="0.2">
      <c r="A39" s="3" t="str">
        <f>A38</f>
        <v>Fornecimento de Materiais e Equipamentos (aquisição indireta - em conjunto com licitação de obras)</v>
      </c>
      <c r="B39" s="4" t="s">
        <v>37</v>
      </c>
      <c r="C39" s="3" t="str">
        <f t="shared" si="0"/>
        <v>Fornecimento de Materiais e Equipamentos (aquisição indireta - em conjunto com licitação de obras)-SG</v>
      </c>
      <c r="E39" s="5">
        <v>3.0000000000000001E-3</v>
      </c>
      <c r="F39" s="5">
        <v>4.7999999999999996E-3</v>
      </c>
      <c r="G39" s="5">
        <v>8.199999999999999E-3</v>
      </c>
      <c r="I39" s="3" t="s">
        <v>71</v>
      </c>
    </row>
    <row r="40" spans="1:18" x14ac:dyDescent="0.2">
      <c r="A40" s="3" t="str">
        <f>A39</f>
        <v>Fornecimento de Materiais e Equipamentos (aquisição indireta - em conjunto com licitação de obras)</v>
      </c>
      <c r="B40" s="4" t="s">
        <v>38</v>
      </c>
      <c r="C40" s="3" t="str">
        <f t="shared" si="0"/>
        <v>Fornecimento de Materiais e Equipamentos (aquisição indireta - em conjunto com licitação de obras)-R</v>
      </c>
      <c r="E40" s="5">
        <v>5.6000000000000008E-3</v>
      </c>
      <c r="F40" s="5">
        <v>8.5000000000000006E-3</v>
      </c>
      <c r="G40" s="5">
        <v>8.8999999999999999E-3</v>
      </c>
      <c r="I40" s="101"/>
      <c r="J40" s="102"/>
      <c r="K40" s="102"/>
      <c r="L40" s="102"/>
      <c r="M40" s="102"/>
      <c r="N40" s="102"/>
      <c r="O40" s="102"/>
      <c r="P40" s="102"/>
      <c r="Q40" s="102"/>
      <c r="R40" s="103"/>
    </row>
    <row r="41" spans="1:18" ht="16.5" customHeight="1" x14ac:dyDescent="0.2">
      <c r="A41" s="3" t="str">
        <f>A40</f>
        <v>Fornecimento de Materiais e Equipamentos (aquisição indireta - em conjunto com licitação de obras)</v>
      </c>
      <c r="B41" s="4" t="s">
        <v>41</v>
      </c>
      <c r="C41" s="3" t="str">
        <f t="shared" si="0"/>
        <v>Fornecimento de Materiais e Equipamentos (aquisição indireta - em conjunto com licitação de obras)-DF</v>
      </c>
      <c r="E41" s="5">
        <v>8.5000000000000006E-3</v>
      </c>
      <c r="F41" s="5">
        <v>8.5000000000000006E-3</v>
      </c>
      <c r="G41" s="5">
        <v>1.11E-2</v>
      </c>
    </row>
    <row r="42" spans="1:18" x14ac:dyDescent="0.2">
      <c r="A42" s="3" t="str">
        <f>A41</f>
        <v>Fornecimento de Materiais e Equipamentos (aquisição indireta - em conjunto com licitação de obras)</v>
      </c>
      <c r="B42" s="4" t="s">
        <v>34</v>
      </c>
      <c r="C42" s="3" t="str">
        <f t="shared" si="0"/>
        <v>Fornecimento de Materiais e Equipamentos (aquisição indireta - em conjunto com licitação de obras)-L</v>
      </c>
      <c r="E42" s="5">
        <v>3.5000000000000003E-2</v>
      </c>
      <c r="F42" s="5">
        <v>5.1100000000000007E-2</v>
      </c>
      <c r="G42" s="5">
        <v>6.2199999999999998E-2</v>
      </c>
      <c r="I42" s="104" t="s">
        <v>519</v>
      </c>
      <c r="J42" s="104"/>
      <c r="K42" s="104"/>
      <c r="L42" s="104"/>
      <c r="O42" s="105" t="s">
        <v>518</v>
      </c>
      <c r="P42" s="105"/>
      <c r="Q42" s="105"/>
      <c r="R42" s="105"/>
    </row>
    <row r="43" spans="1:18" ht="15" customHeight="1" x14ac:dyDescent="0.2">
      <c r="A43" s="3" t="str">
        <f>A42</f>
        <v>Fornecimento de Materiais e Equipamentos (aquisição indireta - em conjunto com licitação de obras)</v>
      </c>
      <c r="B43" s="6" t="s">
        <v>43</v>
      </c>
      <c r="C43" s="3" t="str">
        <f t="shared" si="0"/>
        <v>Fornecimento de Materiais e Equipamentos (aquisição indireta - em conjunto com licitação de obras)-BDI PAD</v>
      </c>
      <c r="E43" s="5">
        <v>0.111</v>
      </c>
      <c r="F43" s="5">
        <v>0.14019999999999999</v>
      </c>
      <c r="G43" s="5">
        <v>0.16800000000000001</v>
      </c>
      <c r="I43" s="106" t="s">
        <v>72</v>
      </c>
      <c r="J43" s="106"/>
      <c r="K43" s="106"/>
      <c r="L43" s="106"/>
      <c r="N43" s="31"/>
      <c r="O43" s="32" t="s">
        <v>73</v>
      </c>
      <c r="P43" s="33"/>
      <c r="Q43" s="33"/>
      <c r="R43" s="33"/>
    </row>
    <row r="44" spans="1:18" x14ac:dyDescent="0.2">
      <c r="A44" s="3" t="s">
        <v>74</v>
      </c>
      <c r="B44" s="4" t="s">
        <v>75</v>
      </c>
      <c r="C44" s="3" t="str">
        <f t="shared" si="0"/>
        <v>Estudos e Projetos, Planos e Gerenciamento e outros correlatos-K1</v>
      </c>
      <c r="E44" s="5" t="s">
        <v>53</v>
      </c>
      <c r="F44" s="5" t="s">
        <v>53</v>
      </c>
      <c r="G44" s="5" t="s">
        <v>53</v>
      </c>
    </row>
    <row r="45" spans="1:18" ht="30" customHeight="1" x14ac:dyDescent="0.2">
      <c r="A45" s="3" t="str">
        <f>A44</f>
        <v>Estudos e Projetos, Planos e Gerenciamento e outros correlatos</v>
      </c>
      <c r="B45" s="4" t="s">
        <v>76</v>
      </c>
      <c r="C45" s="3" t="str">
        <f t="shared" si="0"/>
        <v>Estudos e Projetos, Planos e Gerenciamento e outros correlatos-K2</v>
      </c>
      <c r="E45" s="5" t="s">
        <v>53</v>
      </c>
      <c r="F45" s="5">
        <v>0.2</v>
      </c>
      <c r="G45" s="5" t="s">
        <v>53</v>
      </c>
      <c r="I45" s="107"/>
      <c r="J45" s="107"/>
      <c r="K45" s="107"/>
      <c r="L45" s="107"/>
      <c r="M45" s="34"/>
      <c r="N45" s="34"/>
      <c r="O45" s="107"/>
      <c r="P45" s="107"/>
      <c r="Q45" s="107"/>
      <c r="R45" s="107"/>
    </row>
    <row r="46" spans="1:18" x14ac:dyDescent="0.2">
      <c r="A46" s="3" t="str">
        <f>A45</f>
        <v>Estudos e Projetos, Planos e Gerenciamento e outros correlatos</v>
      </c>
      <c r="B46" s="4" t="s">
        <v>32</v>
      </c>
      <c r="C46" s="3" t="str">
        <f t="shared" si="0"/>
        <v>Estudos e Projetos, Planos e Gerenciamento e outros correlatos-</v>
      </c>
      <c r="E46" s="5" t="s">
        <v>53</v>
      </c>
      <c r="F46" s="5" t="s">
        <v>53</v>
      </c>
      <c r="G46" s="5" t="s">
        <v>53</v>
      </c>
      <c r="I46" s="99" t="s">
        <v>77</v>
      </c>
      <c r="J46" s="99"/>
      <c r="K46" s="99"/>
      <c r="L46" s="99"/>
      <c r="M46" s="35"/>
      <c r="N46" s="35"/>
      <c r="O46" s="99" t="s">
        <v>78</v>
      </c>
      <c r="P46" s="99"/>
      <c r="Q46" s="99"/>
      <c r="R46" s="99"/>
    </row>
    <row r="47" spans="1:18" ht="14.25" x14ac:dyDescent="0.2">
      <c r="A47" s="3" t="str">
        <f>A46</f>
        <v>Estudos e Projetos, Planos e Gerenciamento e outros correlatos</v>
      </c>
      <c r="B47" s="4" t="s">
        <v>32</v>
      </c>
      <c r="C47" s="3" t="str">
        <f t="shared" si="0"/>
        <v>Estudos e Projetos, Planos e Gerenciamento e outros correlatos-</v>
      </c>
      <c r="E47" s="5" t="s">
        <v>53</v>
      </c>
      <c r="F47" s="5" t="s">
        <v>53</v>
      </c>
      <c r="G47" s="5" t="s">
        <v>53</v>
      </c>
      <c r="I47" s="36" t="s">
        <v>79</v>
      </c>
      <c r="J47" s="98" t="str">
        <f>[2]DADOS!B54</f>
        <v>Alexandre Rogério Gaino</v>
      </c>
      <c r="K47" s="98"/>
      <c r="L47" s="98"/>
      <c r="M47" s="18"/>
      <c r="N47" s="18"/>
      <c r="O47" s="36" t="s">
        <v>79</v>
      </c>
      <c r="P47" s="100"/>
      <c r="Q47" s="100"/>
      <c r="R47" s="100"/>
    </row>
    <row r="48" spans="1:18" ht="14.25" x14ac:dyDescent="0.2">
      <c r="A48" s="3" t="str">
        <f>A47</f>
        <v>Estudos e Projetos, Planos e Gerenciamento e outros correlatos</v>
      </c>
      <c r="B48" s="4" t="s">
        <v>80</v>
      </c>
      <c r="C48" s="3" t="str">
        <f t="shared" si="0"/>
        <v>Estudos e Projetos, Planos e Gerenciamento e outros correlatos-K3</v>
      </c>
      <c r="E48" s="5" t="s">
        <v>53</v>
      </c>
      <c r="F48" s="5">
        <v>0.12</v>
      </c>
      <c r="G48" s="5" t="s">
        <v>53</v>
      </c>
      <c r="I48" s="36" t="s">
        <v>81</v>
      </c>
      <c r="J48" s="98" t="str">
        <f>[2]DADOS!B55</f>
        <v>Engenheiro Civil</v>
      </c>
      <c r="K48" s="98"/>
      <c r="L48" s="98"/>
      <c r="M48" s="18"/>
      <c r="N48" s="18"/>
      <c r="O48" s="36" t="s">
        <v>82</v>
      </c>
      <c r="P48" s="100"/>
      <c r="Q48" s="100"/>
      <c r="R48" s="100"/>
    </row>
    <row r="49" spans="1:18" ht="14.25" x14ac:dyDescent="0.2">
      <c r="A49" s="3" t="str">
        <f>A48</f>
        <v>Estudos e Projetos, Planos e Gerenciamento e outros correlatos</v>
      </c>
      <c r="B49" s="6" t="s">
        <v>43</v>
      </c>
      <c r="C49" s="3" t="str">
        <f t="shared" si="0"/>
        <v>Estudos e Projetos, Planos e Gerenciamento e outros correlatos-BDI PAD</v>
      </c>
      <c r="E49" s="5" t="s">
        <v>53</v>
      </c>
      <c r="F49" s="5" t="s">
        <v>53</v>
      </c>
      <c r="G49" s="5" t="s">
        <v>53</v>
      </c>
      <c r="I49" s="36" t="str">
        <f>[2]DADOS!A56</f>
        <v>CREA/CAU:</v>
      </c>
      <c r="J49" s="98" t="str">
        <f>[2]DADOS!B56</f>
        <v>5060435411</v>
      </c>
      <c r="K49" s="98"/>
      <c r="L49" s="98"/>
      <c r="M49" s="18"/>
      <c r="N49" s="18"/>
      <c r="O49" s="18"/>
      <c r="P49" s="18"/>
      <c r="Q49" s="18"/>
      <c r="R49" s="18"/>
    </row>
    <row r="50" spans="1:18" x14ac:dyDescent="0.2">
      <c r="I50" s="36" t="str">
        <f>[2]DADOS!A57</f>
        <v>ART/RRT:</v>
      </c>
      <c r="J50" s="98"/>
      <c r="K50" s="98"/>
      <c r="L50" s="98"/>
    </row>
    <row r="51" spans="1:18" x14ac:dyDescent="0.2"/>
    <row r="52" spans="1:18" hidden="1" x14ac:dyDescent="0.2">
      <c r="A52" s="3" t="s">
        <v>83</v>
      </c>
    </row>
    <row r="53" spans="1:18" hidden="1" x14ac:dyDescent="0.2">
      <c r="A53" s="3" t="s">
        <v>35</v>
      </c>
    </row>
    <row r="54" spans="1:18" hidden="1" x14ac:dyDescent="0.2">
      <c r="A54" s="3" t="s">
        <v>42</v>
      </c>
    </row>
    <row r="55" spans="1:18" hidden="1" x14ac:dyDescent="0.2">
      <c r="A55" s="3" t="s">
        <v>54</v>
      </c>
    </row>
    <row r="56" spans="1:18" hidden="1" x14ac:dyDescent="0.2">
      <c r="A56" s="3" t="s">
        <v>62</v>
      </c>
    </row>
    <row r="57" spans="1:18" hidden="1" x14ac:dyDescent="0.2">
      <c r="A57" s="3" t="s">
        <v>70</v>
      </c>
    </row>
    <row r="58" spans="1:18" hidden="1" x14ac:dyDescent="0.2">
      <c r="A58" s="3" t="s">
        <v>84</v>
      </c>
    </row>
    <row r="59" spans="1:18" hidden="1" x14ac:dyDescent="0.2">
      <c r="A59" s="3" t="s">
        <v>74</v>
      </c>
    </row>
    <row r="60" spans="1:18" ht="14.25" hidden="1" x14ac:dyDescent="0.2">
      <c r="A60" s="17"/>
      <c r="B60" s="18"/>
      <c r="C60" s="18"/>
      <c r="D60" s="18"/>
      <c r="E60" s="18"/>
      <c r="F60" s="18"/>
      <c r="G60" s="18"/>
    </row>
  </sheetData>
  <mergeCells count="55">
    <mergeCell ref="I8:R8"/>
    <mergeCell ref="I4:J4"/>
    <mergeCell ref="K4:R4"/>
    <mergeCell ref="I5:J5"/>
    <mergeCell ref="K5:R5"/>
    <mergeCell ref="I7:R7"/>
    <mergeCell ref="I10:P10"/>
    <mergeCell ref="Q10:R10"/>
    <mergeCell ref="I11:P11"/>
    <mergeCell ref="Q11:R11"/>
    <mergeCell ref="I13:P13"/>
    <mergeCell ref="Q13:R13"/>
    <mergeCell ref="I14:P14"/>
    <mergeCell ref="Q14:R14"/>
    <mergeCell ref="I16:L17"/>
    <mergeCell ref="M16:M17"/>
    <mergeCell ref="N16:N17"/>
    <mergeCell ref="O16:O17"/>
    <mergeCell ref="P16:P17"/>
    <mergeCell ref="Q16:Q17"/>
    <mergeCell ref="R16:R17"/>
    <mergeCell ref="T16:U24"/>
    <mergeCell ref="I18:L18"/>
    <mergeCell ref="I19:L19"/>
    <mergeCell ref="I20:L20"/>
    <mergeCell ref="I21:L21"/>
    <mergeCell ref="I22:L22"/>
    <mergeCell ref="I23:L23"/>
    <mergeCell ref="I24:L24"/>
    <mergeCell ref="I37:R37"/>
    <mergeCell ref="I25:L25"/>
    <mergeCell ref="I26:L26"/>
    <mergeCell ref="I27:L27"/>
    <mergeCell ref="P27:R27"/>
    <mergeCell ref="J29:R29"/>
    <mergeCell ref="I31:R31"/>
    <mergeCell ref="L32:L33"/>
    <mergeCell ref="M32:O32"/>
    <mergeCell ref="P32:P33"/>
    <mergeCell ref="M33:O33"/>
    <mergeCell ref="I35:R35"/>
    <mergeCell ref="I40:R40"/>
    <mergeCell ref="I42:L42"/>
    <mergeCell ref="O42:R42"/>
    <mergeCell ref="I43:L43"/>
    <mergeCell ref="I45:L45"/>
    <mergeCell ref="O45:R45"/>
    <mergeCell ref="J49:L49"/>
    <mergeCell ref="J50:L50"/>
    <mergeCell ref="I46:L46"/>
    <mergeCell ref="O46:R46"/>
    <mergeCell ref="J47:L47"/>
    <mergeCell ref="P47:R47"/>
    <mergeCell ref="J48:L48"/>
    <mergeCell ref="P48:R48"/>
  </mergeCells>
  <conditionalFormatting sqref="O42">
    <cfRule type="expression" dxfId="8" priority="3" stopIfTrue="1">
      <formula>$O$42=""</formula>
    </cfRule>
  </conditionalFormatting>
  <conditionalFormatting sqref="O18:O27">
    <cfRule type="expression" dxfId="7" priority="8" stopIfTrue="1">
      <formula>AND(O18&lt;&gt;"OK",O18&lt;&gt;"-",O18&lt;&gt;"")</formula>
    </cfRule>
    <cfRule type="cellIs" dxfId="6" priority="9" stopIfTrue="1" operator="equal">
      <formula>"OK"</formula>
    </cfRule>
  </conditionalFormatting>
  <conditionalFormatting sqref="I26:N26">
    <cfRule type="expression" dxfId="5" priority="7" stopIfTrue="1">
      <formula>$Q$11="Não"</formula>
    </cfRule>
  </conditionalFormatting>
  <conditionalFormatting sqref="I27:N27">
    <cfRule type="expression" dxfId="4" priority="6" stopIfTrue="1">
      <formula>$Q$11="sim"</formula>
    </cfRule>
  </conditionalFormatting>
  <conditionalFormatting sqref="P27:R27">
    <cfRule type="expression" dxfId="3" priority="5" stopIfTrue="1">
      <formula>$Q$11="sim"</formula>
    </cfRule>
  </conditionalFormatting>
  <conditionalFormatting sqref="P47:R48">
    <cfRule type="expression" dxfId="2" priority="4" stopIfTrue="1">
      <formula>P47=""</formula>
    </cfRule>
  </conditionalFormatting>
  <conditionalFormatting sqref="I29:R29">
    <cfRule type="expression" dxfId="1" priority="2" stopIfTrue="1">
      <formula>AND(NOT($V$27),NOT($V$29))</formula>
    </cfRule>
  </conditionalFormatting>
  <conditionalFormatting sqref="P18:R26">
    <cfRule type="expression" dxfId="0" priority="1" stopIfTrue="1">
      <formula>$I$11=$A$58</formula>
    </cfRule>
  </conditionalFormatting>
  <dataValidations count="6">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xr:uid="{00000000-0002-0000-0400-000000000000}">
      <formula1>$A$52:$A$59</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xr:uid="{00000000-0002-0000-0400-000001000000}"/>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xr:uid="{00000000-0002-0000-0400-000002000000}">
      <formula1>0</formula1>
      <formula2>1</formula2>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xr:uid="{00000000-0002-0000-0400-000003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xr:uid="{00000000-0002-0000-0400-000004000000}">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xr:uid="{00000000-0002-0000-0400-000005000000}">
      <formula1>0</formula1>
      <formula2>1</formula2>
    </dataValidation>
  </dataValidations>
  <pageMargins left="0.511811024" right="0.511811024" top="0.78740157499999996" bottom="0.78740157499999996" header="0.31496062000000002" footer="0.31496062000000002"/>
  <pageSetup paperSize="9" scale="82"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Orçamento Sintético</vt:lpstr>
      <vt:lpstr>CRONOG</vt:lpstr>
      <vt:lpstr>BDI</vt:lpstr>
      <vt:lpstr>BDI!Area_de_impressao</vt:lpstr>
      <vt:lpstr>'Orçamento Sintético'!Area_de_impressao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Danielle Z. Leao Silva</cp:lastModifiedBy>
  <cp:revision>0</cp:revision>
  <cp:lastPrinted>2022-03-23T18:07:00Z</cp:lastPrinted>
  <dcterms:created xsi:type="dcterms:W3CDTF">2020-04-13T11:45:09Z</dcterms:created>
  <dcterms:modified xsi:type="dcterms:W3CDTF">2022-04-11T13:43:04Z</dcterms:modified>
</cp:coreProperties>
</file>